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57" i="1" l="1"/>
  <c r="AV57" i="1"/>
  <c r="AW57" i="1"/>
  <c r="AF84" i="1"/>
  <c r="AG84" i="1"/>
  <c r="AI84" i="1"/>
  <c r="AJ84" i="1"/>
  <c r="AK84" i="1"/>
  <c r="AL84" i="1"/>
  <c r="AM84" i="1"/>
  <c r="AN84" i="1"/>
  <c r="AP84" i="1"/>
  <c r="AQ84" i="1"/>
  <c r="AS84" i="1"/>
  <c r="AT84" i="1"/>
  <c r="AU84" i="1"/>
  <c r="AV84" i="1"/>
  <c r="AW84" i="1"/>
  <c r="AX84" i="1"/>
  <c r="AG63" i="1"/>
  <c r="AG64" i="1"/>
  <c r="AH63" i="1"/>
  <c r="AH64" i="1"/>
  <c r="O70" i="1" l="1"/>
  <c r="O71" i="1"/>
  <c r="O72" i="1"/>
  <c r="O73" i="1"/>
  <c r="O74" i="1"/>
  <c r="O75" i="1"/>
  <c r="O76" i="1"/>
  <c r="O77" i="1"/>
  <c r="O78" i="1"/>
  <c r="O79" i="1"/>
  <c r="O80" i="1"/>
  <c r="O81" i="1"/>
  <c r="O82" i="1"/>
  <c r="O59" i="1"/>
  <c r="O60" i="1"/>
  <c r="O61" i="1"/>
  <c r="O62" i="1"/>
  <c r="O63" i="1"/>
  <c r="O64" i="1"/>
  <c r="O66" i="1"/>
  <c r="O67" i="1"/>
  <c r="H60" i="1"/>
  <c r="H61" i="1"/>
  <c r="H62" i="1"/>
  <c r="H63" i="1"/>
  <c r="H64" i="1"/>
  <c r="H65" i="1"/>
  <c r="H66" i="1"/>
  <c r="H67" i="1"/>
  <c r="H59" i="1"/>
  <c r="G60" i="1"/>
  <c r="G61" i="1"/>
  <c r="G62" i="1"/>
  <c r="G63" i="1"/>
  <c r="G64" i="1"/>
  <c r="N84" i="1" l="1"/>
  <c r="P84" i="1"/>
  <c r="S84" i="1"/>
  <c r="N95" i="1"/>
  <c r="P95" i="1"/>
  <c r="S95" i="1"/>
  <c r="N96" i="1"/>
  <c r="P96" i="1"/>
  <c r="Q96" i="1"/>
  <c r="Q95" i="1" s="1"/>
  <c r="Q84" i="1" s="1"/>
  <c r="R96" i="1"/>
  <c r="R95" i="1" s="1"/>
  <c r="R84" i="1" s="1"/>
  <c r="S96" i="1"/>
  <c r="J97" i="1"/>
  <c r="O65" i="1"/>
  <c r="AH97" i="1" l="1"/>
  <c r="AG97" i="1"/>
  <c r="AO97" i="1"/>
  <c r="AE97" i="1" s="1"/>
  <c r="AQ96" i="1"/>
  <c r="AR96" i="1"/>
  <c r="AO70" i="1"/>
  <c r="AO71" i="1"/>
  <c r="AO72" i="1"/>
  <c r="AO73" i="1"/>
  <c r="AO74" i="1"/>
  <c r="AO75" i="1"/>
  <c r="AO76" i="1"/>
  <c r="AO77" i="1"/>
  <c r="AO78" i="1"/>
  <c r="AO79" i="1"/>
  <c r="AO81" i="1"/>
  <c r="AO82" i="1"/>
  <c r="AO80" i="1"/>
  <c r="AO59" i="1"/>
  <c r="AO60" i="1"/>
  <c r="AO61" i="1"/>
  <c r="AO62" i="1"/>
  <c r="AO63" i="1"/>
  <c r="AO64" i="1"/>
  <c r="AO66" i="1"/>
  <c r="AO67" i="1"/>
  <c r="AO65" i="1"/>
  <c r="G81" i="1" l="1"/>
  <c r="H81" i="1"/>
  <c r="J81" i="1"/>
  <c r="E81" i="1" s="1"/>
  <c r="G82" i="1"/>
  <c r="H82" i="1"/>
  <c r="J82" i="1"/>
  <c r="E82" i="1" s="1"/>
  <c r="T81" i="1"/>
  <c r="Y81" i="1"/>
  <c r="T82" i="1"/>
  <c r="Y82" i="1"/>
  <c r="AG81" i="1"/>
  <c r="AH81" i="1"/>
  <c r="AJ81" i="1"/>
  <c r="AT81" i="1"/>
  <c r="AG82" i="1"/>
  <c r="AH82" i="1"/>
  <c r="AJ82" i="1"/>
  <c r="AT82" i="1"/>
  <c r="AD81" i="1"/>
  <c r="AD82" i="1"/>
  <c r="F69" i="1"/>
  <c r="I69" i="1"/>
  <c r="K69" i="1"/>
  <c r="L69" i="1"/>
  <c r="M69" i="1"/>
  <c r="N69" i="1"/>
  <c r="O69" i="1"/>
  <c r="P69" i="1"/>
  <c r="Q69" i="1"/>
  <c r="R69" i="1"/>
  <c r="S69" i="1"/>
  <c r="U69" i="1"/>
  <c r="V69" i="1"/>
  <c r="W69" i="1"/>
  <c r="X69" i="1"/>
  <c r="Y69" i="1"/>
  <c r="Z69" i="1"/>
  <c r="AA69" i="1"/>
  <c r="AB69" i="1"/>
  <c r="AC69" i="1"/>
  <c r="AD69" i="1"/>
  <c r="AF69" i="1"/>
  <c r="AI69" i="1"/>
  <c r="AK69" i="1"/>
  <c r="AL69" i="1"/>
  <c r="AM69" i="1"/>
  <c r="AN69" i="1"/>
  <c r="AO69" i="1"/>
  <c r="AP69" i="1"/>
  <c r="AQ69" i="1"/>
  <c r="AR69" i="1"/>
  <c r="AS69" i="1"/>
  <c r="AU69" i="1"/>
  <c r="AV69" i="1"/>
  <c r="AW69" i="1"/>
  <c r="AX69" i="1"/>
  <c r="AY69" i="1"/>
  <c r="AZ69" i="1"/>
  <c r="BA69" i="1"/>
  <c r="BB69" i="1"/>
  <c r="BC69" i="1"/>
  <c r="D69" i="1"/>
  <c r="AD84" i="1"/>
  <c r="AJ63" i="1"/>
  <c r="AJ64" i="1"/>
  <c r="AJ65" i="1"/>
  <c r="AJ66" i="1"/>
  <c r="AJ67" i="1"/>
  <c r="AE59" i="1"/>
  <c r="AE60" i="1"/>
  <c r="AG59" i="1"/>
  <c r="AG60" i="1"/>
  <c r="AH59" i="1"/>
  <c r="AH60" i="1"/>
  <c r="AE61" i="1"/>
  <c r="AG61" i="1"/>
  <c r="AH61" i="1"/>
  <c r="AJ59" i="1"/>
  <c r="AJ60" i="1"/>
  <c r="AJ61" i="1"/>
  <c r="AD95" i="1"/>
  <c r="AD96" i="1"/>
  <c r="AF96" i="1"/>
  <c r="AG96" i="1"/>
  <c r="AH96" i="1"/>
  <c r="AI96" i="1"/>
  <c r="AJ96" i="1"/>
  <c r="AK96" i="1"/>
  <c r="AL96" i="1"/>
  <c r="AM96" i="1"/>
  <c r="AN96" i="1"/>
  <c r="AJ97" i="1"/>
  <c r="AT63" i="1"/>
  <c r="AT64" i="1"/>
  <c r="AT65" i="1"/>
  <c r="AT66" i="1"/>
  <c r="AT67" i="1"/>
  <c r="O58" i="1"/>
  <c r="P58" i="1"/>
  <c r="Q58" i="1"/>
  <c r="R58" i="1"/>
  <c r="S58" i="1"/>
  <c r="U58" i="1"/>
  <c r="V58" i="1"/>
  <c r="W58" i="1"/>
  <c r="X58" i="1"/>
  <c r="Y58" i="1"/>
  <c r="Z58" i="1"/>
  <c r="AA58" i="1"/>
  <c r="AB58" i="1"/>
  <c r="AC58" i="1"/>
  <c r="AD58" i="1"/>
  <c r="AF58" i="1"/>
  <c r="AI58" i="1"/>
  <c r="AK58" i="1"/>
  <c r="AL58" i="1"/>
  <c r="AM58" i="1"/>
  <c r="AN58" i="1"/>
  <c r="AP58" i="1"/>
  <c r="AQ58" i="1"/>
  <c r="AR58" i="1"/>
  <c r="AS58" i="1"/>
  <c r="AU58" i="1"/>
  <c r="AV58" i="1"/>
  <c r="AW58" i="1"/>
  <c r="AX58" i="1"/>
  <c r="AY58" i="1"/>
  <c r="AZ58" i="1"/>
  <c r="BA58" i="1"/>
  <c r="BB58" i="1"/>
  <c r="BC58" i="1"/>
  <c r="F58" i="1"/>
  <c r="I58" i="1"/>
  <c r="K58" i="1"/>
  <c r="L58" i="1"/>
  <c r="M58" i="1"/>
  <c r="N58" i="1"/>
  <c r="D58" i="1"/>
  <c r="J63" i="1"/>
  <c r="J64" i="1"/>
  <c r="G65" i="1"/>
  <c r="J65" i="1"/>
  <c r="E65" i="1" s="1"/>
  <c r="G66" i="1"/>
  <c r="J66" i="1"/>
  <c r="G67" i="1"/>
  <c r="J67" i="1"/>
  <c r="J59" i="1"/>
  <c r="AE63" i="1"/>
  <c r="AE64" i="1"/>
  <c r="AE65" i="1"/>
  <c r="AE66" i="1"/>
  <c r="AE67" i="1"/>
  <c r="T63" i="1"/>
  <c r="T64" i="1"/>
  <c r="T65" i="1"/>
  <c r="T66" i="1"/>
  <c r="T67" i="1"/>
  <c r="AE82" i="1" l="1"/>
  <c r="AE81" i="1"/>
  <c r="E64" i="1"/>
  <c r="E66" i="1"/>
  <c r="T58" i="1"/>
  <c r="E67" i="1"/>
  <c r="E63" i="1"/>
  <c r="AY71" i="1"/>
  <c r="AY72" i="1"/>
  <c r="AY73" i="1"/>
  <c r="Y71" i="1"/>
  <c r="Y72" i="1"/>
  <c r="Y74" i="1"/>
  <c r="Y75" i="1"/>
  <c r="Y76" i="1"/>
  <c r="Y77" i="1"/>
  <c r="Y78" i="1"/>
  <c r="Y79" i="1"/>
  <c r="Y80" i="1"/>
  <c r="G73" i="1"/>
  <c r="H73" i="1"/>
  <c r="AH23" i="1" l="1"/>
  <c r="AH24" i="1"/>
  <c r="AH25" i="1"/>
  <c r="AH26" i="1"/>
  <c r="AH27" i="1"/>
  <c r="AH28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62" i="1"/>
  <c r="AH70" i="1"/>
  <c r="AH71" i="1"/>
  <c r="AH72" i="1"/>
  <c r="AH73" i="1"/>
  <c r="AH74" i="1"/>
  <c r="AH75" i="1"/>
  <c r="AH76" i="1"/>
  <c r="AH77" i="1"/>
  <c r="AH78" i="1"/>
  <c r="AH79" i="1"/>
  <c r="AH80" i="1"/>
  <c r="AH69" i="1" s="1"/>
  <c r="AH83" i="1"/>
  <c r="AH85" i="1"/>
  <c r="AH86" i="1"/>
  <c r="AH87" i="1"/>
  <c r="AH88" i="1"/>
  <c r="AH89" i="1"/>
  <c r="AH90" i="1"/>
  <c r="AH91" i="1"/>
  <c r="AH92" i="1"/>
  <c r="AH93" i="1"/>
  <c r="AH94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G23" i="1"/>
  <c r="AG24" i="1"/>
  <c r="AG25" i="1"/>
  <c r="AG26" i="1"/>
  <c r="AG27" i="1"/>
  <c r="AG28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62" i="1"/>
  <c r="AG70" i="1"/>
  <c r="AG71" i="1"/>
  <c r="AG72" i="1"/>
  <c r="AG73" i="1"/>
  <c r="AG74" i="1"/>
  <c r="AG75" i="1"/>
  <c r="AG76" i="1"/>
  <c r="AG77" i="1"/>
  <c r="AG78" i="1"/>
  <c r="AG79" i="1"/>
  <c r="AG80" i="1"/>
  <c r="AG69" i="1" s="1"/>
  <c r="AG83" i="1"/>
  <c r="AG85" i="1"/>
  <c r="AG86" i="1"/>
  <c r="AG87" i="1"/>
  <c r="AG88" i="1"/>
  <c r="AG89" i="1"/>
  <c r="AG90" i="1"/>
  <c r="AG91" i="1"/>
  <c r="AG92" i="1"/>
  <c r="AG93" i="1"/>
  <c r="AG94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H80" i="1"/>
  <c r="H85" i="1"/>
  <c r="H86" i="1"/>
  <c r="H87" i="1"/>
  <c r="H88" i="1"/>
  <c r="H89" i="1"/>
  <c r="H90" i="1"/>
  <c r="H91" i="1"/>
  <c r="H92" i="1"/>
  <c r="H93" i="1"/>
  <c r="H94" i="1"/>
  <c r="H97" i="1"/>
  <c r="AT70" i="1"/>
  <c r="AT71" i="1"/>
  <c r="AT72" i="1"/>
  <c r="AT73" i="1"/>
  <c r="AT74" i="1"/>
  <c r="AT75" i="1"/>
  <c r="AT76" i="1"/>
  <c r="AT77" i="1"/>
  <c r="AT78" i="1"/>
  <c r="AT79" i="1"/>
  <c r="AT80" i="1"/>
  <c r="AT83" i="1"/>
  <c r="AT85" i="1"/>
  <c r="AT86" i="1"/>
  <c r="AT87" i="1"/>
  <c r="AT88" i="1"/>
  <c r="AT89" i="1"/>
  <c r="AT90" i="1"/>
  <c r="AT91" i="1"/>
  <c r="AT92" i="1"/>
  <c r="AT93" i="1"/>
  <c r="AT94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60" i="1"/>
  <c r="AT62" i="1"/>
  <c r="AT58" i="1" s="1"/>
  <c r="T60" i="1"/>
  <c r="T61" i="1"/>
  <c r="T62" i="1"/>
  <c r="T71" i="1"/>
  <c r="T73" i="1"/>
  <c r="T74" i="1"/>
  <c r="T75" i="1"/>
  <c r="T76" i="1"/>
  <c r="T77" i="1"/>
  <c r="T78" i="1"/>
  <c r="T79" i="1"/>
  <c r="T80" i="1"/>
  <c r="T85" i="1"/>
  <c r="E85" i="1" s="1"/>
  <c r="T86" i="1"/>
  <c r="E86" i="1" s="1"/>
  <c r="T87" i="1"/>
  <c r="E87" i="1" s="1"/>
  <c r="T88" i="1"/>
  <c r="E88" i="1" s="1"/>
  <c r="T89" i="1"/>
  <c r="E89" i="1" s="1"/>
  <c r="T90" i="1"/>
  <c r="E90" i="1" s="1"/>
  <c r="T91" i="1"/>
  <c r="E91" i="1" s="1"/>
  <c r="T92" i="1"/>
  <c r="E92" i="1" s="1"/>
  <c r="T93" i="1"/>
  <c r="E93" i="1" s="1"/>
  <c r="T94" i="1"/>
  <c r="E94" i="1" s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70" i="1"/>
  <c r="T69" i="1" s="1"/>
  <c r="AT69" i="1" l="1"/>
  <c r="AG58" i="1"/>
  <c r="AH58" i="1"/>
  <c r="AO58" i="1"/>
  <c r="H58" i="1"/>
  <c r="O68" i="1"/>
  <c r="O85" i="1"/>
  <c r="O86" i="1"/>
  <c r="O87" i="1"/>
  <c r="O88" i="1"/>
  <c r="O89" i="1"/>
  <c r="O90" i="1"/>
  <c r="O91" i="1"/>
  <c r="O92" i="1"/>
  <c r="O93" i="1"/>
  <c r="O94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E97" i="1" l="1"/>
  <c r="O96" i="1"/>
  <c r="O95" i="1" s="1"/>
  <c r="O84" i="1" s="1"/>
  <c r="AJ79" i="1"/>
  <c r="AE79" i="1" s="1"/>
  <c r="AJ80" i="1"/>
  <c r="AE80" i="1" s="1"/>
  <c r="AJ58" i="1"/>
  <c r="AJ62" i="1"/>
  <c r="AE62" i="1" s="1"/>
  <c r="AD23" i="1"/>
  <c r="AD24" i="1"/>
  <c r="AD25" i="1"/>
  <c r="AD26" i="1"/>
  <c r="AD27" i="1"/>
  <c r="AD28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70" i="1"/>
  <c r="AD71" i="1"/>
  <c r="AD72" i="1"/>
  <c r="AD73" i="1"/>
  <c r="AD74" i="1"/>
  <c r="AD75" i="1"/>
  <c r="AD76" i="1"/>
  <c r="AD77" i="1"/>
  <c r="AD78" i="1"/>
  <c r="AD79" i="1"/>
  <c r="AD80" i="1"/>
  <c r="AD83" i="1"/>
  <c r="AD85" i="1"/>
  <c r="AD86" i="1"/>
  <c r="AD87" i="1"/>
  <c r="AD88" i="1"/>
  <c r="AD89" i="1"/>
  <c r="AD90" i="1"/>
  <c r="AD91" i="1"/>
  <c r="AD92" i="1"/>
  <c r="AD93" i="1"/>
  <c r="AD94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E58" i="1" l="1"/>
  <c r="T57" i="1"/>
  <c r="U57" i="1"/>
  <c r="G68" i="1"/>
  <c r="E68" i="1"/>
  <c r="G71" i="1"/>
  <c r="G72" i="1"/>
  <c r="G74" i="1"/>
  <c r="G75" i="1"/>
  <c r="G76" i="1"/>
  <c r="G78" i="1"/>
  <c r="G79" i="1"/>
  <c r="G80" i="1"/>
  <c r="H71" i="1"/>
  <c r="H72" i="1"/>
  <c r="H74" i="1"/>
  <c r="H75" i="1"/>
  <c r="H76" i="1"/>
  <c r="H78" i="1"/>
  <c r="H79" i="1"/>
  <c r="J70" i="1"/>
  <c r="E70" i="1" s="1"/>
  <c r="J71" i="1"/>
  <c r="J72" i="1"/>
  <c r="J73" i="1"/>
  <c r="E73" i="1" s="1"/>
  <c r="J74" i="1"/>
  <c r="J75" i="1"/>
  <c r="J76" i="1"/>
  <c r="J77" i="1"/>
  <c r="J78" i="1"/>
  <c r="J79" i="1"/>
  <c r="J80" i="1"/>
  <c r="E80" i="1" s="1"/>
  <c r="I57" i="1"/>
  <c r="E71" i="1"/>
  <c r="E72" i="1"/>
  <c r="E74" i="1"/>
  <c r="E75" i="1"/>
  <c r="E76" i="1"/>
  <c r="E77" i="1"/>
  <c r="E78" i="1"/>
  <c r="E79" i="1"/>
  <c r="G69" i="1" l="1"/>
  <c r="H69" i="1"/>
  <c r="E69" i="1"/>
  <c r="J69" i="1"/>
  <c r="J60" i="1"/>
  <c r="G23" i="1"/>
  <c r="G24" i="1"/>
  <c r="G25" i="1"/>
  <c r="G26" i="1"/>
  <c r="G27" i="1"/>
  <c r="G28" i="1"/>
  <c r="G32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85" i="1"/>
  <c r="G86" i="1"/>
  <c r="G87" i="1"/>
  <c r="G88" i="1"/>
  <c r="G89" i="1"/>
  <c r="G90" i="1"/>
  <c r="G91" i="1"/>
  <c r="G92" i="1"/>
  <c r="G93" i="1"/>
  <c r="G94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F57" i="1"/>
  <c r="N57" i="1"/>
  <c r="P57" i="1"/>
  <c r="Q57" i="1"/>
  <c r="S57" i="1"/>
  <c r="V57" i="1"/>
  <c r="W57" i="1"/>
  <c r="X57" i="1"/>
  <c r="Y57" i="1"/>
  <c r="Z57" i="1"/>
  <c r="AA57" i="1"/>
  <c r="AB57" i="1"/>
  <c r="AC57" i="1"/>
  <c r="AF57" i="1"/>
  <c r="AI57" i="1"/>
  <c r="AK57" i="1"/>
  <c r="AN57" i="1"/>
  <c r="AO57" i="1"/>
  <c r="AP57" i="1"/>
  <c r="AQ57" i="1"/>
  <c r="AR57" i="1"/>
  <c r="AS57" i="1"/>
  <c r="AU57" i="1"/>
  <c r="AX57" i="1"/>
  <c r="AY57" i="1"/>
  <c r="AZ57" i="1"/>
  <c r="BA57" i="1"/>
  <c r="BB57" i="1"/>
  <c r="BC57" i="1"/>
  <c r="AJ75" i="1"/>
  <c r="AE75" i="1" s="1"/>
  <c r="AJ74" i="1"/>
  <c r="AE74" i="1" s="1"/>
  <c r="AJ73" i="1"/>
  <c r="AE73" i="1" s="1"/>
  <c r="AJ72" i="1"/>
  <c r="AJ71" i="1"/>
  <c r="AE71" i="1" s="1"/>
  <c r="AJ23" i="1"/>
  <c r="AJ24" i="1"/>
  <c r="AJ25" i="1"/>
  <c r="AJ26" i="1"/>
  <c r="AJ27" i="1"/>
  <c r="AE27" i="1" s="1"/>
  <c r="AJ28" i="1"/>
  <c r="AE28" i="1" s="1"/>
  <c r="AJ32" i="1"/>
  <c r="AE32" i="1" s="1"/>
  <c r="AJ34" i="1"/>
  <c r="AE34" i="1" s="1"/>
  <c r="AJ35" i="1"/>
  <c r="AE35" i="1" s="1"/>
  <c r="AJ36" i="1"/>
  <c r="AE36" i="1" s="1"/>
  <c r="AJ37" i="1"/>
  <c r="AE37" i="1" s="1"/>
  <c r="AJ38" i="1"/>
  <c r="AE38" i="1" s="1"/>
  <c r="AJ39" i="1"/>
  <c r="AE39" i="1" s="1"/>
  <c r="AJ40" i="1"/>
  <c r="AE40" i="1" s="1"/>
  <c r="AJ41" i="1"/>
  <c r="AE41" i="1" s="1"/>
  <c r="AJ42" i="1"/>
  <c r="AE42" i="1" s="1"/>
  <c r="AJ43" i="1"/>
  <c r="AE43" i="1" s="1"/>
  <c r="AJ44" i="1"/>
  <c r="AE44" i="1" s="1"/>
  <c r="AJ45" i="1"/>
  <c r="AE45" i="1" s="1"/>
  <c r="AJ46" i="1"/>
  <c r="AE46" i="1" s="1"/>
  <c r="AJ47" i="1"/>
  <c r="AE47" i="1" s="1"/>
  <c r="AJ48" i="1"/>
  <c r="AE48" i="1" s="1"/>
  <c r="AJ49" i="1"/>
  <c r="AE49" i="1" s="1"/>
  <c r="AJ50" i="1"/>
  <c r="AE50" i="1" s="1"/>
  <c r="AJ51" i="1"/>
  <c r="AE51" i="1" s="1"/>
  <c r="AJ52" i="1"/>
  <c r="AE52" i="1" s="1"/>
  <c r="AJ53" i="1"/>
  <c r="AE53" i="1" s="1"/>
  <c r="AJ54" i="1"/>
  <c r="AE54" i="1" s="1"/>
  <c r="AJ55" i="1"/>
  <c r="AE55" i="1" s="1"/>
  <c r="AJ56" i="1"/>
  <c r="AE56" i="1" s="1"/>
  <c r="AJ68" i="1"/>
  <c r="AE70" i="1"/>
  <c r="AJ76" i="1"/>
  <c r="AE76" i="1" s="1"/>
  <c r="AJ77" i="1"/>
  <c r="AE77" i="1" s="1"/>
  <c r="AJ78" i="1"/>
  <c r="AE78" i="1" s="1"/>
  <c r="AJ83" i="1"/>
  <c r="AE83" i="1" s="1"/>
  <c r="AJ85" i="1"/>
  <c r="AE85" i="1" s="1"/>
  <c r="AJ86" i="1"/>
  <c r="AE86" i="1" s="1"/>
  <c r="AJ87" i="1"/>
  <c r="AE87" i="1" s="1"/>
  <c r="AJ88" i="1"/>
  <c r="AE88" i="1" s="1"/>
  <c r="AJ89" i="1"/>
  <c r="AE89" i="1" s="1"/>
  <c r="AJ90" i="1"/>
  <c r="AE90" i="1" s="1"/>
  <c r="AJ91" i="1"/>
  <c r="AE91" i="1" s="1"/>
  <c r="AJ92" i="1"/>
  <c r="AE92" i="1" s="1"/>
  <c r="AJ93" i="1"/>
  <c r="AE93" i="1" s="1"/>
  <c r="AJ94" i="1"/>
  <c r="AE94" i="1" s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D57" i="1"/>
  <c r="AD57" i="1" s="1"/>
  <c r="F96" i="1"/>
  <c r="I96" i="1"/>
  <c r="J96" i="1"/>
  <c r="K96" i="1"/>
  <c r="L96" i="1"/>
  <c r="M96" i="1"/>
  <c r="U96" i="1"/>
  <c r="V96" i="1"/>
  <c r="W96" i="1"/>
  <c r="X96" i="1"/>
  <c r="Y96" i="1"/>
  <c r="Z96" i="1"/>
  <c r="AA96" i="1"/>
  <c r="AB96" i="1"/>
  <c r="AC96" i="1"/>
  <c r="AO96" i="1"/>
  <c r="AE96" i="1" s="1"/>
  <c r="AP96" i="1"/>
  <c r="AS96" i="1"/>
  <c r="AU96" i="1"/>
  <c r="AV96" i="1"/>
  <c r="AW96" i="1"/>
  <c r="AX96" i="1"/>
  <c r="AY96" i="1"/>
  <c r="AZ96" i="1"/>
  <c r="BA96" i="1"/>
  <c r="BB96" i="1"/>
  <c r="BC96" i="1"/>
  <c r="D96" i="1"/>
  <c r="AE72" i="1" l="1"/>
  <c r="AJ69" i="1"/>
  <c r="E60" i="1"/>
  <c r="AE69" i="1"/>
  <c r="AT96" i="1"/>
  <c r="T96" i="1"/>
  <c r="H96" i="1"/>
  <c r="AM57" i="1"/>
  <c r="AL57" i="1"/>
  <c r="AG57" i="1" s="1"/>
  <c r="E96" i="1"/>
  <c r="AH57" i="1"/>
  <c r="R57" i="1"/>
  <c r="O57" i="1"/>
  <c r="G96" i="1"/>
  <c r="E59" i="1"/>
  <c r="G59" i="1"/>
  <c r="J61" i="1"/>
  <c r="J58" i="1" s="1"/>
  <c r="M57" i="1"/>
  <c r="D88" i="1"/>
  <c r="K88" i="1"/>
  <c r="L88" i="1"/>
  <c r="M88" i="1"/>
  <c r="N88" i="1"/>
  <c r="P88" i="1"/>
  <c r="Q88" i="1"/>
  <c r="R88" i="1"/>
  <c r="S88" i="1"/>
  <c r="U88" i="1"/>
  <c r="V88" i="1"/>
  <c r="W88" i="1"/>
  <c r="X88" i="1"/>
  <c r="Z88" i="1"/>
  <c r="AA88" i="1"/>
  <c r="AB88" i="1"/>
  <c r="AC88" i="1"/>
  <c r="AK88" i="1"/>
  <c r="AL88" i="1"/>
  <c r="AM88" i="1"/>
  <c r="AN88" i="1"/>
  <c r="AP88" i="1"/>
  <c r="AQ88" i="1"/>
  <c r="AR88" i="1"/>
  <c r="AS88" i="1"/>
  <c r="AU88" i="1"/>
  <c r="AV88" i="1"/>
  <c r="AW88" i="1"/>
  <c r="AX88" i="1"/>
  <c r="AZ88" i="1"/>
  <c r="BA88" i="1"/>
  <c r="BB88" i="1"/>
  <c r="F88" i="1"/>
  <c r="I88" i="1"/>
  <c r="J88" i="1"/>
  <c r="Y88" i="1"/>
  <c r="AF88" i="1"/>
  <c r="AI88" i="1"/>
  <c r="AO88" i="1"/>
  <c r="AY88" i="1"/>
  <c r="BC86" i="1"/>
  <c r="BC85" i="1" s="1"/>
  <c r="BC84" i="1" s="1"/>
  <c r="BC22" i="1" s="1"/>
  <c r="BC33" i="1"/>
  <c r="BC23" i="1"/>
  <c r="BC24" i="1"/>
  <c r="BC25" i="1"/>
  <c r="BC26" i="1"/>
  <c r="BC31" i="1"/>
  <c r="H57" i="1" l="1"/>
  <c r="E61" i="1"/>
  <c r="G58" i="1"/>
  <c r="AE57" i="1"/>
  <c r="AJ57" i="1"/>
  <c r="BC30" i="1"/>
  <c r="BC29" i="1" s="1"/>
  <c r="BC21" i="1" s="1"/>
  <c r="BC20" i="1" s="1"/>
  <c r="J62" i="1" l="1"/>
  <c r="K57" i="1"/>
  <c r="L57" i="1"/>
  <c r="G57" i="1" s="1"/>
  <c r="D127" i="1"/>
  <c r="E62" i="1" l="1"/>
  <c r="E58" i="1" s="1"/>
  <c r="J57" i="1"/>
  <c r="D33" i="1"/>
  <c r="D26" i="1" l="1"/>
  <c r="D123" i="1"/>
  <c r="D24" i="1" s="1"/>
  <c r="D95" i="1"/>
  <c r="D93" i="1"/>
  <c r="D91" i="1"/>
  <c r="D86" i="1"/>
  <c r="D23" i="1"/>
  <c r="D25" i="1"/>
  <c r="D31" i="1"/>
  <c r="E25" i="1"/>
  <c r="F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F25" i="1"/>
  <c r="AI25" i="1"/>
  <c r="AK25" i="1"/>
  <c r="AL25" i="1"/>
  <c r="AM25" i="1"/>
  <c r="AN25" i="1"/>
  <c r="AO25" i="1"/>
  <c r="AP25" i="1"/>
  <c r="AQ25" i="1"/>
  <c r="AR25" i="1"/>
  <c r="AS25" i="1"/>
  <c r="AT25" i="1"/>
  <c r="AE25" i="1" s="1"/>
  <c r="AU25" i="1"/>
  <c r="AV25" i="1"/>
  <c r="AW25" i="1"/>
  <c r="AX25" i="1"/>
  <c r="AY25" i="1"/>
  <c r="AZ25" i="1"/>
  <c r="BA25" i="1"/>
  <c r="BB25" i="1"/>
  <c r="E31" i="1"/>
  <c r="F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F31" i="1"/>
  <c r="AI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E33" i="1"/>
  <c r="F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F33" i="1"/>
  <c r="AI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F86" i="1"/>
  <c r="I86" i="1"/>
  <c r="J86" i="1"/>
  <c r="K86" i="1"/>
  <c r="L86" i="1"/>
  <c r="M86" i="1"/>
  <c r="N86" i="1"/>
  <c r="P86" i="1"/>
  <c r="Q86" i="1"/>
  <c r="R86" i="1"/>
  <c r="S86" i="1"/>
  <c r="U86" i="1"/>
  <c r="V86" i="1"/>
  <c r="W86" i="1"/>
  <c r="X86" i="1"/>
  <c r="Y86" i="1"/>
  <c r="Z86" i="1"/>
  <c r="AA86" i="1"/>
  <c r="AB86" i="1"/>
  <c r="AC86" i="1"/>
  <c r="AF86" i="1"/>
  <c r="AI86" i="1"/>
  <c r="AK86" i="1"/>
  <c r="AL86" i="1"/>
  <c r="AM86" i="1"/>
  <c r="AN86" i="1"/>
  <c r="AO86" i="1"/>
  <c r="AP86" i="1"/>
  <c r="AQ86" i="1"/>
  <c r="AR86" i="1"/>
  <c r="AS86" i="1"/>
  <c r="AU86" i="1"/>
  <c r="AV86" i="1"/>
  <c r="AW86" i="1"/>
  <c r="AX86" i="1"/>
  <c r="AY86" i="1"/>
  <c r="AZ86" i="1"/>
  <c r="BA86" i="1"/>
  <c r="BB86" i="1"/>
  <c r="F91" i="1"/>
  <c r="I91" i="1"/>
  <c r="J91" i="1"/>
  <c r="K91" i="1"/>
  <c r="L91" i="1"/>
  <c r="M91" i="1"/>
  <c r="N91" i="1"/>
  <c r="P91" i="1"/>
  <c r="Q91" i="1"/>
  <c r="R91" i="1"/>
  <c r="S91" i="1"/>
  <c r="U91" i="1"/>
  <c r="V91" i="1"/>
  <c r="W91" i="1"/>
  <c r="X91" i="1"/>
  <c r="Y91" i="1"/>
  <c r="Z91" i="1"/>
  <c r="AA91" i="1"/>
  <c r="AB91" i="1"/>
  <c r="AC91" i="1"/>
  <c r="AF91" i="1"/>
  <c r="AI91" i="1"/>
  <c r="AK91" i="1"/>
  <c r="AL91" i="1"/>
  <c r="AM91" i="1"/>
  <c r="AN91" i="1"/>
  <c r="AO91" i="1"/>
  <c r="AP91" i="1"/>
  <c r="AQ91" i="1"/>
  <c r="AR91" i="1"/>
  <c r="AS91" i="1"/>
  <c r="AU91" i="1"/>
  <c r="AV91" i="1"/>
  <c r="AW91" i="1"/>
  <c r="AX91" i="1"/>
  <c r="AY91" i="1"/>
  <c r="AZ91" i="1"/>
  <c r="BA91" i="1"/>
  <c r="BB91" i="1"/>
  <c r="F93" i="1"/>
  <c r="I93" i="1"/>
  <c r="J93" i="1"/>
  <c r="K93" i="1"/>
  <c r="L93" i="1"/>
  <c r="M93" i="1"/>
  <c r="N93" i="1"/>
  <c r="P93" i="1"/>
  <c r="Q93" i="1"/>
  <c r="R93" i="1"/>
  <c r="S93" i="1"/>
  <c r="U93" i="1"/>
  <c r="V93" i="1"/>
  <c r="W93" i="1"/>
  <c r="X93" i="1"/>
  <c r="Y93" i="1"/>
  <c r="Z93" i="1"/>
  <c r="AA93" i="1"/>
  <c r="AB93" i="1"/>
  <c r="AC93" i="1"/>
  <c r="AF93" i="1"/>
  <c r="AI93" i="1"/>
  <c r="AK93" i="1"/>
  <c r="AL93" i="1"/>
  <c r="AM93" i="1"/>
  <c r="AN93" i="1"/>
  <c r="AO93" i="1"/>
  <c r="AP93" i="1"/>
  <c r="AQ93" i="1"/>
  <c r="AR93" i="1"/>
  <c r="AS93" i="1"/>
  <c r="AU93" i="1"/>
  <c r="AV93" i="1"/>
  <c r="AW93" i="1"/>
  <c r="AX93" i="1"/>
  <c r="AY93" i="1"/>
  <c r="AZ93" i="1"/>
  <c r="BA93" i="1"/>
  <c r="BB93" i="1"/>
  <c r="F95" i="1"/>
  <c r="I95" i="1"/>
  <c r="J95" i="1"/>
  <c r="K95" i="1"/>
  <c r="L95" i="1"/>
  <c r="M95" i="1"/>
  <c r="U95" i="1"/>
  <c r="V95" i="1"/>
  <c r="W95" i="1"/>
  <c r="X95" i="1"/>
  <c r="Y95" i="1"/>
  <c r="Z95" i="1"/>
  <c r="AA95" i="1"/>
  <c r="AB95" i="1"/>
  <c r="AC95" i="1"/>
  <c r="AF95" i="1"/>
  <c r="AI95" i="1"/>
  <c r="AK95" i="1"/>
  <c r="AL95" i="1"/>
  <c r="AM95" i="1"/>
  <c r="AN95" i="1"/>
  <c r="AO95" i="1"/>
  <c r="AO84" i="1" s="1"/>
  <c r="AP95" i="1"/>
  <c r="AQ95" i="1"/>
  <c r="AR95" i="1"/>
  <c r="AR84" i="1" s="1"/>
  <c r="AS95" i="1"/>
  <c r="AU95" i="1"/>
  <c r="AV95" i="1"/>
  <c r="AW95" i="1"/>
  <c r="AX95" i="1"/>
  <c r="AY95" i="1"/>
  <c r="AZ95" i="1"/>
  <c r="BA95" i="1"/>
  <c r="BB95" i="1"/>
  <c r="E118" i="1"/>
  <c r="E23" i="1" s="1"/>
  <c r="F118" i="1"/>
  <c r="F23" i="1" s="1"/>
  <c r="H118" i="1"/>
  <c r="H23" i="1" s="1"/>
  <c r="I118" i="1"/>
  <c r="I23" i="1" s="1"/>
  <c r="J118" i="1"/>
  <c r="J23" i="1" s="1"/>
  <c r="K118" i="1"/>
  <c r="K23" i="1" s="1"/>
  <c r="L118" i="1"/>
  <c r="L23" i="1" s="1"/>
  <c r="M118" i="1"/>
  <c r="M23" i="1" s="1"/>
  <c r="N118" i="1"/>
  <c r="N23" i="1" s="1"/>
  <c r="O23" i="1"/>
  <c r="P118" i="1"/>
  <c r="P23" i="1" s="1"/>
  <c r="Q118" i="1"/>
  <c r="Q23" i="1" s="1"/>
  <c r="R118" i="1"/>
  <c r="R23" i="1" s="1"/>
  <c r="S118" i="1"/>
  <c r="S23" i="1" s="1"/>
  <c r="T23" i="1"/>
  <c r="U118" i="1"/>
  <c r="U23" i="1" s="1"/>
  <c r="V118" i="1"/>
  <c r="V23" i="1" s="1"/>
  <c r="W118" i="1"/>
  <c r="W23" i="1" s="1"/>
  <c r="X118" i="1"/>
  <c r="X23" i="1" s="1"/>
  <c r="Y118" i="1"/>
  <c r="Y23" i="1" s="1"/>
  <c r="Z118" i="1"/>
  <c r="Z23" i="1" s="1"/>
  <c r="AA118" i="1"/>
  <c r="AA23" i="1" s="1"/>
  <c r="AB118" i="1"/>
  <c r="AB23" i="1" s="1"/>
  <c r="AC118" i="1"/>
  <c r="AC23" i="1" s="1"/>
  <c r="AF118" i="1"/>
  <c r="AF23" i="1" s="1"/>
  <c r="AI118" i="1"/>
  <c r="AI23" i="1" s="1"/>
  <c r="AK118" i="1"/>
  <c r="AK23" i="1" s="1"/>
  <c r="AL118" i="1"/>
  <c r="AL23" i="1" s="1"/>
  <c r="AM118" i="1"/>
  <c r="AM23" i="1" s="1"/>
  <c r="AN118" i="1"/>
  <c r="AN23" i="1" s="1"/>
  <c r="AO118" i="1"/>
  <c r="AO23" i="1" s="1"/>
  <c r="AP118" i="1"/>
  <c r="AP23" i="1" s="1"/>
  <c r="AQ118" i="1"/>
  <c r="AQ23" i="1" s="1"/>
  <c r="AR118" i="1"/>
  <c r="AR23" i="1" s="1"/>
  <c r="AS118" i="1"/>
  <c r="AS23" i="1" s="1"/>
  <c r="AT23" i="1"/>
  <c r="AE23" i="1" s="1"/>
  <c r="AU118" i="1"/>
  <c r="AU23" i="1" s="1"/>
  <c r="AV118" i="1"/>
  <c r="AV23" i="1" s="1"/>
  <c r="AW118" i="1"/>
  <c r="AW23" i="1" s="1"/>
  <c r="AX118" i="1"/>
  <c r="AX23" i="1" s="1"/>
  <c r="AY118" i="1"/>
  <c r="AY23" i="1" s="1"/>
  <c r="AZ118" i="1"/>
  <c r="AZ23" i="1" s="1"/>
  <c r="BA118" i="1"/>
  <c r="BA23" i="1" s="1"/>
  <c r="BB118" i="1"/>
  <c r="BB23" i="1" s="1"/>
  <c r="E123" i="1"/>
  <c r="E24" i="1" s="1"/>
  <c r="F123" i="1"/>
  <c r="F24" i="1" s="1"/>
  <c r="H123" i="1"/>
  <c r="H24" i="1" s="1"/>
  <c r="I123" i="1"/>
  <c r="I24" i="1" s="1"/>
  <c r="J123" i="1"/>
  <c r="J24" i="1" s="1"/>
  <c r="K123" i="1"/>
  <c r="K24" i="1" s="1"/>
  <c r="L123" i="1"/>
  <c r="L24" i="1" s="1"/>
  <c r="M123" i="1"/>
  <c r="M24" i="1" s="1"/>
  <c r="N123" i="1"/>
  <c r="N24" i="1" s="1"/>
  <c r="O24" i="1"/>
  <c r="P123" i="1"/>
  <c r="P24" i="1" s="1"/>
  <c r="Q123" i="1"/>
  <c r="Q24" i="1" s="1"/>
  <c r="R123" i="1"/>
  <c r="R24" i="1" s="1"/>
  <c r="S123" i="1"/>
  <c r="S24" i="1" s="1"/>
  <c r="T24" i="1"/>
  <c r="U123" i="1"/>
  <c r="U24" i="1" s="1"/>
  <c r="V123" i="1"/>
  <c r="V24" i="1" s="1"/>
  <c r="W123" i="1"/>
  <c r="W24" i="1" s="1"/>
  <c r="X123" i="1"/>
  <c r="X24" i="1" s="1"/>
  <c r="Y123" i="1"/>
  <c r="Y24" i="1" s="1"/>
  <c r="Z123" i="1"/>
  <c r="Z24" i="1" s="1"/>
  <c r="AA123" i="1"/>
  <c r="AA24" i="1" s="1"/>
  <c r="AB123" i="1"/>
  <c r="AB24" i="1" s="1"/>
  <c r="AC123" i="1"/>
  <c r="AC24" i="1" s="1"/>
  <c r="AF123" i="1"/>
  <c r="AF24" i="1" s="1"/>
  <c r="AI123" i="1"/>
  <c r="AI24" i="1" s="1"/>
  <c r="AK123" i="1"/>
  <c r="AK24" i="1" s="1"/>
  <c r="AL123" i="1"/>
  <c r="AL24" i="1" s="1"/>
  <c r="AM123" i="1"/>
  <c r="AM24" i="1" s="1"/>
  <c r="AN123" i="1"/>
  <c r="AN24" i="1" s="1"/>
  <c r="AO123" i="1"/>
  <c r="AO24" i="1" s="1"/>
  <c r="AP123" i="1"/>
  <c r="AP24" i="1" s="1"/>
  <c r="AQ123" i="1"/>
  <c r="AQ24" i="1" s="1"/>
  <c r="AR123" i="1"/>
  <c r="AR24" i="1" s="1"/>
  <c r="AS123" i="1"/>
  <c r="AS24" i="1" s="1"/>
  <c r="AT24" i="1"/>
  <c r="AE24" i="1" s="1"/>
  <c r="AU123" i="1"/>
  <c r="AU24" i="1" s="1"/>
  <c r="AV123" i="1"/>
  <c r="AV24" i="1" s="1"/>
  <c r="AW123" i="1"/>
  <c r="AW24" i="1" s="1"/>
  <c r="AX123" i="1"/>
  <c r="AX24" i="1" s="1"/>
  <c r="AY123" i="1"/>
  <c r="AY24" i="1" s="1"/>
  <c r="AZ123" i="1"/>
  <c r="AZ24" i="1" s="1"/>
  <c r="BA123" i="1"/>
  <c r="BA24" i="1" s="1"/>
  <c r="BB123" i="1"/>
  <c r="BB24" i="1" s="1"/>
  <c r="E127" i="1"/>
  <c r="E26" i="1" s="1"/>
  <c r="F127" i="1"/>
  <c r="F26" i="1" s="1"/>
  <c r="H127" i="1"/>
  <c r="H26" i="1" s="1"/>
  <c r="I127" i="1"/>
  <c r="I26" i="1" s="1"/>
  <c r="J127" i="1"/>
  <c r="J26" i="1" s="1"/>
  <c r="K127" i="1"/>
  <c r="K26" i="1" s="1"/>
  <c r="L127" i="1"/>
  <c r="L26" i="1" s="1"/>
  <c r="M127" i="1"/>
  <c r="M26" i="1" s="1"/>
  <c r="N127" i="1"/>
  <c r="N26" i="1" s="1"/>
  <c r="O26" i="1"/>
  <c r="P127" i="1"/>
  <c r="P26" i="1" s="1"/>
  <c r="Q127" i="1"/>
  <c r="Q26" i="1" s="1"/>
  <c r="R127" i="1"/>
  <c r="R26" i="1" s="1"/>
  <c r="S127" i="1"/>
  <c r="S26" i="1" s="1"/>
  <c r="T26" i="1"/>
  <c r="U127" i="1"/>
  <c r="U26" i="1" s="1"/>
  <c r="V127" i="1"/>
  <c r="V26" i="1" s="1"/>
  <c r="W127" i="1"/>
  <c r="W26" i="1" s="1"/>
  <c r="X127" i="1"/>
  <c r="X26" i="1" s="1"/>
  <c r="Y127" i="1"/>
  <c r="Y26" i="1" s="1"/>
  <c r="Z127" i="1"/>
  <c r="Z26" i="1" s="1"/>
  <c r="AA127" i="1"/>
  <c r="AA26" i="1" s="1"/>
  <c r="AB127" i="1"/>
  <c r="AB26" i="1" s="1"/>
  <c r="AC127" i="1"/>
  <c r="AC26" i="1" s="1"/>
  <c r="AF127" i="1"/>
  <c r="AF26" i="1" s="1"/>
  <c r="AI127" i="1"/>
  <c r="AI26" i="1" s="1"/>
  <c r="AK127" i="1"/>
  <c r="AK26" i="1" s="1"/>
  <c r="AL127" i="1"/>
  <c r="AL26" i="1" s="1"/>
  <c r="AM127" i="1"/>
  <c r="AM26" i="1" s="1"/>
  <c r="AN127" i="1"/>
  <c r="AN26" i="1" s="1"/>
  <c r="AO127" i="1"/>
  <c r="AO26" i="1" s="1"/>
  <c r="AP127" i="1"/>
  <c r="AP26" i="1" s="1"/>
  <c r="AQ127" i="1"/>
  <c r="AQ26" i="1" s="1"/>
  <c r="AR127" i="1"/>
  <c r="AR26" i="1" s="1"/>
  <c r="AS127" i="1"/>
  <c r="AS26" i="1" s="1"/>
  <c r="AT26" i="1"/>
  <c r="AE26" i="1" s="1"/>
  <c r="AU127" i="1"/>
  <c r="AU26" i="1" s="1"/>
  <c r="AV127" i="1"/>
  <c r="AV26" i="1" s="1"/>
  <c r="AW127" i="1"/>
  <c r="AW26" i="1" s="1"/>
  <c r="AX127" i="1"/>
  <c r="AX26" i="1" s="1"/>
  <c r="AY127" i="1"/>
  <c r="AY26" i="1" s="1"/>
  <c r="AZ127" i="1"/>
  <c r="AZ26" i="1" s="1"/>
  <c r="BA127" i="1"/>
  <c r="BA26" i="1" s="1"/>
  <c r="BB127" i="1"/>
  <c r="BB26" i="1" s="1"/>
  <c r="AT95" i="1" l="1"/>
  <c r="AH95" i="1"/>
  <c r="AH84" i="1" s="1"/>
  <c r="AG95" i="1"/>
  <c r="AJ95" i="1"/>
  <c r="T95" i="1"/>
  <c r="H95" i="1"/>
  <c r="E95" i="1"/>
  <c r="G95" i="1"/>
  <c r="AJ33" i="1"/>
  <c r="AE33" i="1" s="1"/>
  <c r="G33" i="1"/>
  <c r="AJ31" i="1"/>
  <c r="AE31" i="1" s="1"/>
  <c r="G31" i="1"/>
  <c r="D85" i="1"/>
  <c r="AL90" i="1"/>
  <c r="K85" i="1"/>
  <c r="D90" i="1"/>
  <c r="D84" i="1" s="1"/>
  <c r="J90" i="1"/>
  <c r="BB90" i="1"/>
  <c r="Z90" i="1"/>
  <c r="R90" i="1"/>
  <c r="F90" i="1"/>
  <c r="V90" i="1"/>
  <c r="AX90" i="1"/>
  <c r="AP90" i="1"/>
  <c r="D30" i="1"/>
  <c r="AI90" i="1"/>
  <c r="AQ85" i="1"/>
  <c r="AA85" i="1"/>
  <c r="N90" i="1"/>
  <c r="AZ85" i="1"/>
  <c r="AV85" i="1"/>
  <c r="AF85" i="1"/>
  <c r="P85" i="1"/>
  <c r="AY30" i="1"/>
  <c r="AY29" i="1" s="1"/>
  <c r="AY21" i="1" s="1"/>
  <c r="AU30" i="1"/>
  <c r="AU29" i="1" s="1"/>
  <c r="AU21" i="1" s="1"/>
  <c r="AQ30" i="1"/>
  <c r="AQ29" i="1" s="1"/>
  <c r="AQ21" i="1" s="1"/>
  <c r="AM30" i="1"/>
  <c r="AM29" i="1" s="1"/>
  <c r="AM21" i="1" s="1"/>
  <c r="AI30" i="1"/>
  <c r="AI29" i="1" s="1"/>
  <c r="AI21" i="1" s="1"/>
  <c r="AA30" i="1"/>
  <c r="AA29" i="1" s="1"/>
  <c r="AA21" i="1" s="1"/>
  <c r="W30" i="1"/>
  <c r="W29" i="1" s="1"/>
  <c r="W21" i="1" s="1"/>
  <c r="S30" i="1"/>
  <c r="S29" i="1" s="1"/>
  <c r="S21" i="1" s="1"/>
  <c r="O30" i="1"/>
  <c r="O29" i="1" s="1"/>
  <c r="O21" i="1" s="1"/>
  <c r="K30" i="1"/>
  <c r="K29" i="1" s="1"/>
  <c r="K21" i="1" s="1"/>
  <c r="AY90" i="1"/>
  <c r="S90" i="1"/>
  <c r="BA90" i="1"/>
  <c r="AW90" i="1"/>
  <c r="AS90" i="1"/>
  <c r="AO90" i="1"/>
  <c r="AK90" i="1"/>
  <c r="AC90" i="1"/>
  <c r="Y90" i="1"/>
  <c r="U90" i="1"/>
  <c r="Q90" i="1"/>
  <c r="M90" i="1"/>
  <c r="I90" i="1"/>
  <c r="AY85" i="1"/>
  <c r="AU85" i="1"/>
  <c r="AM85" i="1"/>
  <c r="AI85" i="1"/>
  <c r="W85" i="1"/>
  <c r="S85" i="1"/>
  <c r="S22" i="1" s="1"/>
  <c r="BB30" i="1"/>
  <c r="BB29" i="1" s="1"/>
  <c r="BB21" i="1" s="1"/>
  <c r="AX30" i="1"/>
  <c r="AX29" i="1" s="1"/>
  <c r="AX21" i="1" s="1"/>
  <c r="AT30" i="1"/>
  <c r="AT29" i="1" s="1"/>
  <c r="AT21" i="1" s="1"/>
  <c r="AP30" i="1"/>
  <c r="AP29" i="1" s="1"/>
  <c r="AP21" i="1" s="1"/>
  <c r="AL30" i="1"/>
  <c r="Z30" i="1"/>
  <c r="Z29" i="1" s="1"/>
  <c r="Z21" i="1" s="1"/>
  <c r="V30" i="1"/>
  <c r="V29" i="1" s="1"/>
  <c r="V21" i="1" s="1"/>
  <c r="R30" i="1"/>
  <c r="R29" i="1" s="1"/>
  <c r="R21" i="1" s="1"/>
  <c r="N30" i="1"/>
  <c r="N29" i="1" s="1"/>
  <c r="N21" i="1" s="1"/>
  <c r="J30" i="1"/>
  <c r="F30" i="1"/>
  <c r="F29" i="1" s="1"/>
  <c r="F21" i="1" s="1"/>
  <c r="AZ90" i="1"/>
  <c r="AV90" i="1"/>
  <c r="AR90" i="1"/>
  <c r="AN90" i="1"/>
  <c r="AF90" i="1"/>
  <c r="AB90" i="1"/>
  <c r="X90" i="1"/>
  <c r="P90" i="1"/>
  <c r="L90" i="1"/>
  <c r="AU90" i="1"/>
  <c r="AQ90" i="1"/>
  <c r="AM90" i="1"/>
  <c r="AA90" i="1"/>
  <c r="W90" i="1"/>
  <c r="K90" i="1"/>
  <c r="BB85" i="1"/>
  <c r="AX85" i="1"/>
  <c r="AP85" i="1"/>
  <c r="AL85" i="1"/>
  <c r="Z85" i="1"/>
  <c r="V85" i="1"/>
  <c r="R85" i="1"/>
  <c r="N85" i="1"/>
  <c r="J85" i="1"/>
  <c r="J84" i="1" s="1"/>
  <c r="J22" i="1" s="1"/>
  <c r="F85" i="1"/>
  <c r="BA85" i="1"/>
  <c r="AW85" i="1"/>
  <c r="AK85" i="1"/>
  <c r="U85" i="1"/>
  <c r="Q85" i="1"/>
  <c r="AS85" i="1"/>
  <c r="AO85" i="1"/>
  <c r="AC85" i="1"/>
  <c r="Y85" i="1"/>
  <c r="M85" i="1"/>
  <c r="M84" i="1" s="1"/>
  <c r="M22" i="1" s="1"/>
  <c r="I85" i="1"/>
  <c r="AR85" i="1"/>
  <c r="AN85" i="1"/>
  <c r="AB85" i="1"/>
  <c r="X85" i="1"/>
  <c r="L85" i="1"/>
  <c r="BA30" i="1"/>
  <c r="BA29" i="1" s="1"/>
  <c r="BA21" i="1" s="1"/>
  <c r="AW30" i="1"/>
  <c r="AW29" i="1" s="1"/>
  <c r="AK30" i="1"/>
  <c r="U30" i="1"/>
  <c r="U29" i="1" s="1"/>
  <c r="U21" i="1" s="1"/>
  <c r="Q30" i="1"/>
  <c r="Q29" i="1" s="1"/>
  <c r="Q21" i="1" s="1"/>
  <c r="E30" i="1"/>
  <c r="AZ30" i="1"/>
  <c r="AZ29" i="1" s="1"/>
  <c r="AZ21" i="1" s="1"/>
  <c r="T30" i="1"/>
  <c r="T29" i="1" s="1"/>
  <c r="T21" i="1" s="1"/>
  <c r="AS30" i="1"/>
  <c r="AS29" i="1" s="1"/>
  <c r="AS21" i="1" s="1"/>
  <c r="AO30" i="1"/>
  <c r="AO29" i="1" s="1"/>
  <c r="AO21" i="1" s="1"/>
  <c r="AC30" i="1"/>
  <c r="AC29" i="1" s="1"/>
  <c r="AC21" i="1" s="1"/>
  <c r="Y30" i="1"/>
  <c r="Y29" i="1" s="1"/>
  <c r="Y21" i="1" s="1"/>
  <c r="M30" i="1"/>
  <c r="M29" i="1" s="1"/>
  <c r="M21" i="1" s="1"/>
  <c r="I30" i="1"/>
  <c r="I29" i="1" s="1"/>
  <c r="I21" i="1" s="1"/>
  <c r="AV30" i="1"/>
  <c r="AV29" i="1" s="1"/>
  <c r="AR30" i="1"/>
  <c r="AR29" i="1" s="1"/>
  <c r="AR21" i="1" s="1"/>
  <c r="AN30" i="1"/>
  <c r="AN29" i="1" s="1"/>
  <c r="AN21" i="1" s="1"/>
  <c r="AF30" i="1"/>
  <c r="AF29" i="1" s="1"/>
  <c r="AF21" i="1" s="1"/>
  <c r="AB30" i="1"/>
  <c r="AB29" i="1" s="1"/>
  <c r="AB21" i="1" s="1"/>
  <c r="X30" i="1"/>
  <c r="X29" i="1" s="1"/>
  <c r="X21" i="1" s="1"/>
  <c r="P30" i="1"/>
  <c r="P29" i="1" s="1"/>
  <c r="P21" i="1" s="1"/>
  <c r="L30" i="1"/>
  <c r="H30" i="1"/>
  <c r="H29" i="1" s="1"/>
  <c r="H21" i="1" s="1"/>
  <c r="AE95" i="1" l="1"/>
  <c r="AE84" i="1" s="1"/>
  <c r="AW21" i="1"/>
  <c r="AH21" i="1" s="1"/>
  <c r="AH29" i="1"/>
  <c r="AV21" i="1"/>
  <c r="D22" i="1"/>
  <c r="AD22" i="1" s="1"/>
  <c r="L29" i="1"/>
  <c r="G30" i="1"/>
  <c r="AK29" i="1"/>
  <c r="AJ30" i="1"/>
  <c r="AE30" i="1" s="1"/>
  <c r="AL29" i="1"/>
  <c r="AG29" i="1" s="1"/>
  <c r="D29" i="1"/>
  <c r="AD29" i="1" s="1"/>
  <c r="L21" i="1"/>
  <c r="G21" i="1" s="1"/>
  <c r="E21" i="1" s="1"/>
  <c r="G29" i="1"/>
  <c r="AK21" i="1"/>
  <c r="AL21" i="1"/>
  <c r="AJ29" i="1"/>
  <c r="AE29" i="1" s="1"/>
  <c r="R22" i="1"/>
  <c r="R20" i="1" s="1"/>
  <c r="K84" i="1"/>
  <c r="K22" i="1" s="1"/>
  <c r="K20" i="1" s="1"/>
  <c r="N22" i="1"/>
  <c r="N20" i="1" s="1"/>
  <c r="AX22" i="1"/>
  <c r="AX20" i="1" s="1"/>
  <c r="BB84" i="1"/>
  <c r="BB22" i="1" s="1"/>
  <c r="BB20" i="1" s="1"/>
  <c r="BA84" i="1"/>
  <c r="BA22" i="1" s="1"/>
  <c r="BA20" i="1" s="1"/>
  <c r="Z84" i="1"/>
  <c r="Z22" i="1" s="1"/>
  <c r="Z20" i="1" s="1"/>
  <c r="V84" i="1"/>
  <c r="V22" i="1" s="1"/>
  <c r="V20" i="1" s="1"/>
  <c r="F84" i="1"/>
  <c r="F22" i="1" s="1"/>
  <c r="F20" i="1" s="1"/>
  <c r="AQ22" i="1"/>
  <c r="AQ20" i="1" s="1"/>
  <c r="AP22" i="1"/>
  <c r="AP20" i="1" s="1"/>
  <c r="AI22" i="1"/>
  <c r="AI20" i="1" s="1"/>
  <c r="S20" i="1"/>
  <c r="AS22" i="1"/>
  <c r="AS20" i="1" s="1"/>
  <c r="AF22" i="1"/>
  <c r="AF20" i="1" s="1"/>
  <c r="AU22" i="1"/>
  <c r="AU20" i="1" s="1"/>
  <c r="AY84" i="1"/>
  <c r="AY22" i="1" s="1"/>
  <c r="AY20" i="1" s="1"/>
  <c r="AZ84" i="1"/>
  <c r="AZ22" i="1" s="1"/>
  <c r="AZ20" i="1" s="1"/>
  <c r="AA84" i="1"/>
  <c r="AA22" i="1" s="1"/>
  <c r="AA20" i="1" s="1"/>
  <c r="AC84" i="1"/>
  <c r="AC22" i="1" s="1"/>
  <c r="AC20" i="1" s="1"/>
  <c r="U84" i="1"/>
  <c r="W84" i="1"/>
  <c r="W22" i="1" s="1"/>
  <c r="W20" i="1" s="1"/>
  <c r="P22" i="1"/>
  <c r="P20" i="1" s="1"/>
  <c r="X84" i="1"/>
  <c r="X22" i="1" s="1"/>
  <c r="X20" i="1" s="1"/>
  <c r="I84" i="1"/>
  <c r="I22" i="1" s="1"/>
  <c r="I20" i="1" s="1"/>
  <c r="AO22" i="1"/>
  <c r="AO20" i="1" s="1"/>
  <c r="AB84" i="1"/>
  <c r="AB22" i="1" s="1"/>
  <c r="AB20" i="1" s="1"/>
  <c r="H22" i="1"/>
  <c r="AN22" i="1"/>
  <c r="AN20" i="1" s="1"/>
  <c r="Y84" i="1"/>
  <c r="Y22" i="1" s="1"/>
  <c r="Y20" i="1" s="1"/>
  <c r="L84" i="1"/>
  <c r="L22" i="1" s="1"/>
  <c r="L20" i="1" s="1"/>
  <c r="AR22" i="1"/>
  <c r="AR20" i="1" s="1"/>
  <c r="M20" i="1"/>
  <c r="AM22" i="1" l="1"/>
  <c r="U22" i="1"/>
  <c r="U20" i="1" s="1"/>
  <c r="T84" i="1"/>
  <c r="T22" i="1" s="1"/>
  <c r="T20" i="1" s="1"/>
  <c r="AK22" i="1"/>
  <c r="AL22" i="1"/>
  <c r="AG21" i="1"/>
  <c r="H20" i="1"/>
  <c r="AV22" i="1"/>
  <c r="AW22" i="1"/>
  <c r="AW20" i="1" s="1"/>
  <c r="Q22" i="1"/>
  <c r="D21" i="1"/>
  <c r="AD21" i="1" s="1"/>
  <c r="AJ21" i="1"/>
  <c r="AE21" i="1" s="1"/>
  <c r="AL20" i="1" l="1"/>
  <c r="AG22" i="1"/>
  <c r="AK20" i="1"/>
  <c r="AJ22" i="1"/>
  <c r="AM20" i="1"/>
  <c r="AH20" i="1" s="1"/>
  <c r="AH22" i="1"/>
  <c r="O22" i="1"/>
  <c r="O20" i="1" s="1"/>
  <c r="AV20" i="1"/>
  <c r="AG20" i="1" s="1"/>
  <c r="AT22" i="1"/>
  <c r="Q20" i="1"/>
  <c r="G20" i="1" s="1"/>
  <c r="E20" i="1" s="1"/>
  <c r="G22" i="1"/>
  <c r="E22" i="1" s="1"/>
  <c r="D20" i="1"/>
  <c r="AD20" i="1" s="1"/>
  <c r="J29" i="1"/>
  <c r="J21" i="1"/>
  <c r="J20" i="1"/>
  <c r="E57" i="1"/>
  <c r="E29" i="1"/>
  <c r="AJ20" i="1" l="1"/>
  <c r="AT20" i="1"/>
  <c r="AE20" i="1" s="1"/>
  <c r="AE22" i="1"/>
</calcChain>
</file>

<file path=xl/sharedStrings.xml><?xml version="1.0" encoding="utf-8"?>
<sst xmlns="http://schemas.openxmlformats.org/spreadsheetml/2006/main" count="423" uniqueCount="245">
  <si>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</si>
  <si>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</si>
  <si>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</si>
  <si>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</si>
  <si>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</si>
  <si>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</si>
  <si>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</si>
  <si>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</si>
  <si>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</si>
  <si>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</si>
  <si>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</si>
  <si>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</si>
  <si>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</si>
  <si>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</si>
  <si>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</si>
  <si>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</si>
  <si>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Г</t>
  </si>
  <si>
    <t>1.1</t>
  </si>
  <si>
    <t>…</t>
  </si>
  <si>
    <t>1.2</t>
  </si>
  <si>
    <t>1.3</t>
  </si>
  <si>
    <t>1.4</t>
  </si>
  <si>
    <t>1.5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</si>
  <si>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</si>
  <si>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</si>
  <si>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</si>
  <si>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</si>
  <si>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</si>
  <si>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</si>
  <si>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</si>
  <si>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</si>
  <si>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</si>
  <si>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</si>
  <si>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</si>
  <si>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</si>
  <si>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</si>
  <si>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</si>
  <si>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</si>
  <si>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</si>
  <si>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</si>
  <si>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</si>
  <si>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</si>
  <si>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</si>
  <si>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</si>
  <si>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</si>
  <si>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</si>
  <si>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</si>
  <si>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</si>
  <si>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</si>
  <si>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</si>
  <si>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</si>
  <si>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</si>
  <si>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</si>
  <si>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</si>
  <si>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</si>
  <si>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</si>
  <si>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</si>
  <si>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</si>
  <si>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</si>
  <si>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</si>
  <si>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</si>
  <si>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</si>
  <si>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</si>
  <si>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</si>
  <si>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</si>
  <si>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</si>
  <si>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</si>
  <si>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</si>
  <si>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</si>
  <si>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</si>
  <si>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</si>
  <si>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</si>
  <si>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</si>
  <si>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</si>
  <si>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</si>
  <si>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</si>
  <si>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</si>
  <si>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</si>
  <si>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</si>
  <si>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</si>
  <si>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</si>
  <si>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</si>
  <si>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</si>
  <si>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</si>
  <si>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</si>
  <si>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</si>
  <si>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</si>
  <si>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</si>
  <si>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</si>
  <si>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</si>
  <si>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</si>
  <si>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</si>
  <si>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</si>
  <si>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</si>
  <si>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</si>
  <si>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</si>
  <si>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</si>
  <si>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</si>
  <si>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</si>
  <si>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</si>
  <si>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</si>
  <si>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</si>
  <si>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</si>
  <si>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</si>
  <si>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</si>
  <si>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</si>
  <si>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</si>
  <si>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</si>
  <si>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</si>
  <si>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</si>
  <si>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</si>
  <si>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</si>
  <si>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</si>
  <si>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</si>
  <si>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</si>
  <si>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</si>
  <si>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</si>
  <si>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</si>
  <si>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</si>
  <si>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</si>
  <si>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</si>
  <si>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</si>
  <si>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</si>
  <si>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</si>
  <si>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</si>
  <si>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</si>
  <si>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</si>
  <si>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</si>
  <si>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</si>
  <si>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</si>
  <si>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</si>
  <si>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</si>
  <si>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</si>
  <si>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</si>
  <si>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</si>
  <si>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</si>
  <si>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</si>
  <si>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</si>
  <si>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</si>
  <si>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</si>
  <si>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</si>
  <si>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</si>
  <si>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</si>
  <si>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</si>
  <si>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</si>
  <si>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</si>
  <si>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</si>
  <si>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</si>
  <si>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</si>
  <si>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</si>
  <si>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</si>
  <si>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</si>
  <si>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</si>
  <si>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7.3.2</t>
  </si>
  <si>
    <t>7.3.1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</si>
  <si>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</si>
  <si>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</si>
  <si>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</si>
  <si>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</si>
  <si>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</si>
  <si>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</si>
  <si>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</si>
  <si>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</si>
  <si>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к приказу Минэнерго России</t>
  </si>
  <si>
    <t>от 25 апреля 2018 г. N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</si>
  <si>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</si>
  <si>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</si>
  <si>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</si>
  <si>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</t>
  </si>
  <si>
    <t>полное наименование субъекта электроэнергетики</t>
  </si>
  <si>
    <t>Приложение № 17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</si>
  <si>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</si>
  <si>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 компания"</t>
  </si>
  <si>
    <t>АИИСКУЭ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</si>
  <si>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</si>
  <si>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</si>
  <si>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</si>
  <si>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</si>
  <si>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</si>
  <si>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</si>
  <si>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</si>
  <si>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</si>
  <si>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</si>
  <si>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>приказом МПИП РБ №358-О от 27.12.2016 г.</t>
    </r>
  </si>
  <si>
    <t>1.1.4.2.10</t>
  </si>
  <si>
    <t>1.1.4.2.11</t>
  </si>
  <si>
    <t>1.1.4.1.1</t>
  </si>
  <si>
    <t>1.1.4.1.2</t>
  </si>
  <si>
    <t>1.1.4.1.3</t>
  </si>
  <si>
    <t>1.1.4.1.4</t>
  </si>
  <si>
    <t>Освоение капитальных вложений 2021 года, млн. рублей (без НДС)</t>
  </si>
  <si>
    <t>Финансирование капитальных вложений 2021 года млн. рублей (с НДС)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</si>
  <si>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</t>
    </r>
  </si>
  <si>
    <t>1.1.4.1.5</t>
  </si>
  <si>
    <t>1.1.4.1.6</t>
  </si>
  <si>
    <t>1.1.4.1.7</t>
  </si>
  <si>
    <t>1.1.4.1.8</t>
  </si>
  <si>
    <t>1.1.4.1.9</t>
  </si>
  <si>
    <t>Строительство ВЛИ-0,4кВ от ТП-150  по ул.Творческая</t>
  </si>
  <si>
    <t>I_CK1352021</t>
  </si>
  <si>
    <t>Строительство ВЛИ-0,4кВ от ТП-153 по ул.М.Карима</t>
  </si>
  <si>
    <t>I_CK1362021</t>
  </si>
  <si>
    <t xml:space="preserve">Строительство ВЛИ-0,4кВ от ТП-160ул.Буденного </t>
  </si>
  <si>
    <t>I_CK1372021</t>
  </si>
  <si>
    <t>Строительство ВЛИ-0,4кВ от ТП-175 по ул.Жуковского</t>
  </si>
  <si>
    <t>I_CK1382021</t>
  </si>
  <si>
    <t>Строительство ВЛИ-0,4кВ от ТП-222по ул.Пугачева</t>
  </si>
  <si>
    <t>I_CK1392021</t>
  </si>
  <si>
    <t>Строительство ВЛИ-0,4кВ от ТП-222 по ул.Жуковского</t>
  </si>
  <si>
    <t>I_CK1402021</t>
  </si>
  <si>
    <t>Строительство ВЛИ-0,4кВ от ТП-223 по ул.Кулибина</t>
  </si>
  <si>
    <t>I_CK1412021</t>
  </si>
  <si>
    <t>Строительство ВЛЗ-10 кВ (L-500 м) Иглино, ул. Победы</t>
  </si>
  <si>
    <t>I_CK1312021</t>
  </si>
  <si>
    <t xml:space="preserve"> Установка КТПК 10/0,4/250 кВА с.Иглино,ул.Победы</t>
  </si>
  <si>
    <t>I_CK1322021</t>
  </si>
  <si>
    <t xml:space="preserve">Реконструкция участка  ВЛ -0,4 кВ (L-0,42км) от ТП-192 замена провода А-16 на СИП 4*50 по  ул.Восточная, с. Иглино </t>
  </si>
  <si>
    <t>I_СК1512021</t>
  </si>
  <si>
    <t xml:space="preserve">Реконструкция участка  ВЛ-0,4 кВ (L-0,5км) от ТП-186 замена провода А-16 на СИП 4*70 по  ул.Олимпийская, с. Иглино </t>
  </si>
  <si>
    <t>I_СК1502021</t>
  </si>
  <si>
    <t xml:space="preserve">Реконструкция участка  ВЛ -0,4 кВ (L-0,26км) от ТП-185 замена провода А-16 на СИП 4*70 по  ул.Ленина, с. Иглино </t>
  </si>
  <si>
    <t>I_СК1492021</t>
  </si>
  <si>
    <t xml:space="preserve">Реконструкция участка  ВЛ -0,4 кВ (L-0,15км) от ТП-01635 замена провода А-16 на СИП 4*70 по  ул.Революционная, с. Иглино </t>
  </si>
  <si>
    <t>I_СК1342021</t>
  </si>
  <si>
    <t xml:space="preserve">Реконструкция участка  ВЛ -0,4 кВ (L-0,33км) от ТП-185 замена провода А-16 на СИП 4*50 по  ул.Береговая, с. Иглино </t>
  </si>
  <si>
    <t>I_СК1482021</t>
  </si>
  <si>
    <t xml:space="preserve">Реконструкция участка  ВЛ -0,4 кВ (L-0,42км) от ТП-201 замена провода А-16 на СИП 4*70 по  пер.Горького, с. Иглино </t>
  </si>
  <si>
    <t>I_СК1522021</t>
  </si>
  <si>
    <t xml:space="preserve">Реконструкция участка  ВЛ -0,4 кВ (L-0,25км) от ТП-204 замена провода А-16 на СИП 4*70  по  ул.Мира, с.Кудеевский </t>
  </si>
  <si>
    <t>I_СК1332021</t>
  </si>
  <si>
    <t xml:space="preserve">Реконструкция участка  ВЛ-0,4 кВ (L-0,31км) от ТП-160 замена провода А-16 на СИП 4*70 по  ул.Чапаева, с.Кудеевский </t>
  </si>
  <si>
    <t>I_СК1472021</t>
  </si>
  <si>
    <t>Реконструкция ТП-213 замена силового трансформатора (250 на 400 кВА) с.Иглино, ул. Якутова</t>
  </si>
  <si>
    <t>I_СК1452021</t>
  </si>
  <si>
    <t xml:space="preserve">Реконструкция ТП-222 замена силового трансформатора (100 на 250 кВА) с.Иглино, ул. С.Разина </t>
  </si>
  <si>
    <t>I_СК1462021</t>
  </si>
  <si>
    <t>Реконструкция ТП-182 замена силового трансформатора (630 на 400 кВА) с.Иглино, 
ул. Ворошилова</t>
  </si>
  <si>
    <t>I_СК1442021</t>
  </si>
  <si>
    <t>Реконструкция ТП-172 замена силового трансформатора (250 на 400 кВА) ДНП "Нагаевский парк" ул.Преображенская</t>
  </si>
  <si>
    <t>I_СК1422021</t>
  </si>
  <si>
    <t>Реконструкция ТП-175 замена силового трансформатора (250 на 400 кВА) с.Иглино, ул. Жуковского</t>
  </si>
  <si>
    <t>I_СК1432021</t>
  </si>
  <si>
    <t>1.1.4.2.12</t>
  </si>
  <si>
    <t>1.1.4.2.13</t>
  </si>
  <si>
    <r>
      <t xml:space="preserve">за III квартал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</si>
</sst>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5" fillId="0" borderId="1" xfId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6" fillId="0" borderId="0" xfId="0" applyFont="1" applyAlignment="1">
      <alignment vertical="top"/>
    </xf>
    <xf numFmtId="3" fontId="4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/>
    <xf numFmtId="0" fontId="6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9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/>
    <xf numFmtId="0" fontId="0" fillId="2" borderId="0" xfId="0" applyFill="1"/>
    <xf numFmtId="49" fontId="10" fillId="0" borderId="1" xfId="2" applyNumberFormat="1" applyFont="1" applyFill="1" applyBorder="1" applyAlignment="1">
      <alignment horizontal="left" vertical="center" wrapText="1"/>
    </xf>
    <xf numFmtId="49" fontId="11" fillId="0" borderId="2" xfId="1" applyNumberFormat="1" applyFont="1" applyFill="1" applyBorder="1" applyAlignment="1">
      <alignment horizontal="center" vertical="center"/>
    </xf>
    <xf numFmtId="49" fontId="12" fillId="2" borderId="1" xfId="2" applyNumberFormat="1" applyFont="1" applyFill="1" applyBorder="1" applyAlignment="1">
      <alignment horizontal="center" vertical="center" wrapText="1"/>
    </xf>
    <xf numFmtId="49" fontId="12" fillId="2" borderId="1" xfId="2" applyNumberFormat="1" applyFont="1" applyFill="1" applyBorder="1" applyAlignment="1">
      <alignment horizontal="left" vertical="center" wrapText="1"/>
    </xf>
    <xf numFmtId="49" fontId="13" fillId="2" borderId="1" xfId="2" applyNumberFormat="1" applyFont="1" applyFill="1" applyBorder="1" applyAlignment="1">
      <alignment horizontal="left" vertical="center" wrapText="1"/>
    </xf>
    <xf numFmtId="49" fontId="14" fillId="2" borderId="1" xfId="2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/>
    </xf>
    <xf numFmtId="49" fontId="14" fillId="2" borderId="1" xfId="2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165" fontId="4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3">
    <cellStyle name="Обычный" xfId="0" builtinId="0"/>
    <cellStyle name="Обычный 3" xfId="2"/>
    <cellStyle name="Обычный 7" xfId="1"/>
  </cellStyles>
  <dxfs count="4"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28"/>
  <sheetViews>
    <sheetView tabSelected="1" zoomScale="70" zoomScaleNormal="70" zoomScaleSheetLayoutView="40" workbookViewId="0">
      <selection activeCell="C1" sqref="C1:AD1048576"/>
    </sheetView>
  </sheetViews>
  <sheetFormatPr defaultRowHeight="15" x14ac:dyDescent="0.25"/>
  <cols>
    <col min="1" max="1" width="15" style="1" customWidth="1"/>
    <col min="2" max="2" width="30" customWidth="1"/>
    <col min="3" max="3" width="14.85546875" style="1" customWidth="1"/>
    <col min="4" max="6" width="9.85546875" customWidth="1"/>
    <col min="7" max="9" width="9.85546875" style="48" customWidth="1"/>
    <col min="10" max="11" width="9.85546875" customWidth="1"/>
    <col min="12" max="14" width="9.85546875" style="48" customWidth="1"/>
    <col min="15" max="16" width="9.85546875" customWidth="1"/>
    <col min="17" max="18" width="9.85546875" style="48" customWidth="1"/>
    <col min="19" max="19" width="9.85546875" customWidth="1"/>
    <col min="20" max="20" width="9.85546875" style="48" customWidth="1"/>
    <col min="21" max="21" width="9.85546875" customWidth="1"/>
    <col min="22" max="23" width="9.85546875" style="48" customWidth="1"/>
    <col min="24" max="26" width="9.85546875" customWidth="1"/>
    <col min="27" max="28" width="9.85546875" style="48" customWidth="1"/>
    <col min="29" max="29" width="9.85546875" customWidth="1"/>
    <col min="30" max="30" width="9.85546875" style="48" customWidth="1"/>
    <col min="31" max="32" width="9.85546875" customWidth="1"/>
    <col min="33" max="34" width="9.85546875" style="48" customWidth="1"/>
    <col min="35" max="40" width="9.85546875" customWidth="1"/>
    <col min="41" max="41" width="9.85546875" style="48" customWidth="1"/>
    <col min="42" max="42" width="9.85546875" customWidth="1"/>
    <col min="43" max="44" width="9.85546875" style="48" customWidth="1"/>
    <col min="45" max="45" width="9.85546875" customWidth="1"/>
    <col min="46" max="46" width="9.85546875" style="48" customWidth="1"/>
    <col min="47" max="47" width="9.85546875" customWidth="1"/>
    <col min="48" max="49" width="9.85546875" style="48" customWidth="1"/>
    <col min="50" max="50" width="9.85546875" customWidth="1"/>
    <col min="51" max="51" width="9.85546875" style="48" customWidth="1"/>
    <col min="52" max="52" width="9.85546875" customWidth="1"/>
    <col min="53" max="54" width="9.85546875" style="48" customWidth="1"/>
    <col min="55" max="55" width="9.85546875" customWidth="1"/>
  </cols>
  <sheetData>
    <row r="1" spans="1:55" s="19" customFormat="1" ht="15" customHeight="1" x14ac:dyDescent="0.2">
      <c r="A1" s="18"/>
      <c r="C1" s="20"/>
      <c r="G1" s="35"/>
      <c r="H1" s="35"/>
      <c r="I1" s="35"/>
      <c r="L1" s="35"/>
      <c r="M1" s="35"/>
      <c r="N1" s="35"/>
      <c r="Q1" s="35"/>
      <c r="R1" s="59"/>
      <c r="S1" s="2"/>
      <c r="T1" s="35"/>
      <c r="V1" s="35"/>
      <c r="W1" s="35"/>
      <c r="AA1" s="35"/>
      <c r="AB1" s="35"/>
      <c r="AC1" s="21" t="s">
        <v>170</v>
      </c>
      <c r="AD1" s="35"/>
      <c r="AO1" s="35"/>
      <c r="AQ1" s="35"/>
      <c r="AR1" s="35"/>
    </row>
    <row r="2" spans="1:55" s="19" customFormat="1" ht="15" customHeight="1" x14ac:dyDescent="0.2">
      <c r="A2" s="18"/>
      <c r="B2" s="22"/>
      <c r="C2" s="22"/>
      <c r="D2" s="22"/>
      <c r="E2" s="22"/>
      <c r="F2" s="22"/>
      <c r="G2" s="36"/>
      <c r="H2" s="36"/>
      <c r="I2" s="36"/>
      <c r="J2" s="22"/>
      <c r="K2" s="22"/>
      <c r="L2" s="36"/>
      <c r="M2" s="36"/>
      <c r="N2" s="36"/>
      <c r="O2" s="22"/>
      <c r="P2" s="22"/>
      <c r="Q2" s="36"/>
      <c r="R2" s="59"/>
      <c r="S2" s="2"/>
      <c r="T2" s="35"/>
      <c r="V2" s="35"/>
      <c r="W2" s="35"/>
      <c r="AA2" s="35"/>
      <c r="AB2" s="35"/>
      <c r="AC2" s="21" t="s">
        <v>163</v>
      </c>
      <c r="AD2" s="35"/>
      <c r="AO2" s="35"/>
      <c r="AQ2" s="35"/>
      <c r="AR2" s="35"/>
    </row>
    <row r="3" spans="1:55" s="19" customFormat="1" ht="15" customHeight="1" x14ac:dyDescent="0.2">
      <c r="A3" s="22"/>
      <c r="B3" s="22"/>
      <c r="C3" s="22"/>
      <c r="D3" s="22"/>
      <c r="E3" s="22"/>
      <c r="F3" s="22"/>
      <c r="G3" s="36"/>
      <c r="H3" s="36"/>
      <c r="I3" s="36"/>
      <c r="J3" s="22"/>
      <c r="K3" s="22"/>
      <c r="L3" s="36"/>
      <c r="M3" s="36"/>
      <c r="N3" s="36"/>
      <c r="O3" s="22"/>
      <c r="P3" s="22"/>
      <c r="Q3" s="36"/>
      <c r="R3" s="59"/>
      <c r="S3" s="2"/>
      <c r="T3" s="35"/>
      <c r="V3" s="35"/>
      <c r="W3" s="35"/>
      <c r="AA3" s="35"/>
      <c r="AB3" s="35"/>
      <c r="AC3" s="21" t="s">
        <v>164</v>
      </c>
      <c r="AD3" s="35"/>
      <c r="AO3" s="35"/>
      <c r="AQ3" s="35"/>
      <c r="AR3" s="35"/>
    </row>
    <row r="4" spans="1:55" s="19" customFormat="1" ht="15" customHeight="1" x14ac:dyDescent="0.2">
      <c r="A4" s="63" t="s">
        <v>165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35"/>
      <c r="AO4" s="35"/>
      <c r="AQ4" s="35"/>
      <c r="AR4" s="35"/>
    </row>
    <row r="5" spans="1:55" s="19" customFormat="1" ht="15" customHeight="1" x14ac:dyDescent="0.2">
      <c r="A5" s="63" t="s">
        <v>244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35"/>
      <c r="AO5" s="35"/>
      <c r="AQ5" s="35"/>
      <c r="AR5" s="35"/>
    </row>
    <row r="6" spans="1:55" s="19" customFormat="1" ht="15" customHeight="1" x14ac:dyDescent="0.2">
      <c r="A6" s="23"/>
      <c r="B6" s="23"/>
      <c r="C6" s="23"/>
      <c r="D6" s="23"/>
      <c r="E6" s="23"/>
      <c r="F6" s="23"/>
      <c r="G6" s="37"/>
      <c r="H6" s="37"/>
      <c r="I6" s="37"/>
      <c r="J6" s="23"/>
      <c r="K6" s="23"/>
      <c r="L6" s="37"/>
      <c r="M6" s="37"/>
      <c r="N6" s="37"/>
      <c r="O6" s="23"/>
      <c r="P6" s="23"/>
      <c r="Q6" s="37"/>
      <c r="R6" s="37"/>
      <c r="S6" s="23"/>
      <c r="T6" s="37"/>
      <c r="V6" s="35"/>
      <c r="W6" s="35"/>
      <c r="AA6" s="35"/>
      <c r="AB6" s="35"/>
      <c r="AD6" s="35"/>
      <c r="AO6" s="35"/>
      <c r="AQ6" s="35"/>
      <c r="AR6" s="35"/>
    </row>
    <row r="7" spans="1:55" s="19" customFormat="1" ht="15" customHeight="1" x14ac:dyDescent="0.25">
      <c r="A7" s="64" t="s">
        <v>171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35"/>
      <c r="AO7" s="35"/>
      <c r="AQ7" s="35"/>
      <c r="AR7" s="35"/>
    </row>
    <row r="8" spans="1:55" s="19" customFormat="1" ht="15" customHeight="1" x14ac:dyDescent="0.2">
      <c r="A8" s="27" t="s">
        <v>168</v>
      </c>
      <c r="B8" s="27"/>
      <c r="C8" s="27"/>
      <c r="D8" s="27"/>
      <c r="E8" s="27"/>
      <c r="F8" s="27"/>
      <c r="G8" s="38"/>
      <c r="H8" s="38"/>
      <c r="I8" s="38"/>
      <c r="J8" s="27"/>
      <c r="K8" s="27"/>
      <c r="L8" s="38"/>
      <c r="M8" s="38"/>
      <c r="N8" s="38"/>
      <c r="O8" s="28" t="s">
        <v>169</v>
      </c>
      <c r="P8" s="27"/>
      <c r="Q8" s="38"/>
      <c r="R8" s="38"/>
      <c r="S8" s="27"/>
      <c r="T8" s="38"/>
      <c r="U8" s="27"/>
      <c r="V8" s="38"/>
      <c r="W8" s="38"/>
      <c r="X8" s="27"/>
      <c r="Y8" s="27"/>
      <c r="Z8" s="27"/>
      <c r="AA8" s="38"/>
      <c r="AB8" s="38"/>
      <c r="AC8" s="27"/>
      <c r="AD8" s="35"/>
      <c r="AO8" s="35"/>
      <c r="AQ8" s="35"/>
      <c r="AR8" s="35"/>
    </row>
    <row r="9" spans="1:55" s="19" customFormat="1" ht="15" customHeight="1" x14ac:dyDescent="0.2">
      <c r="A9" s="24"/>
      <c r="B9" s="24"/>
      <c r="C9" s="24"/>
      <c r="D9" s="24"/>
      <c r="E9" s="24"/>
      <c r="F9" s="24"/>
      <c r="G9" s="39"/>
      <c r="H9" s="39"/>
      <c r="I9" s="39"/>
      <c r="J9" s="24"/>
      <c r="K9" s="24"/>
      <c r="L9" s="39"/>
      <c r="M9" s="39"/>
      <c r="N9" s="39"/>
      <c r="O9" s="24"/>
      <c r="P9" s="24"/>
      <c r="Q9" s="39"/>
      <c r="R9" s="39"/>
      <c r="S9" s="24"/>
      <c r="T9" s="39"/>
      <c r="U9" s="29"/>
      <c r="V9" s="35"/>
      <c r="W9" s="35"/>
      <c r="AA9" s="35"/>
      <c r="AB9" s="35"/>
      <c r="AD9" s="35"/>
      <c r="AO9" s="35"/>
      <c r="AQ9" s="35"/>
      <c r="AR9" s="35"/>
    </row>
    <row r="10" spans="1:55" s="19" customFormat="1" ht="15" customHeight="1" x14ac:dyDescent="0.25">
      <c r="A10" s="64" t="s">
        <v>192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35"/>
      <c r="AO10" s="35"/>
      <c r="AQ10" s="35"/>
      <c r="AR10" s="35"/>
    </row>
    <row r="11" spans="1:55" s="19" customFormat="1" ht="15" customHeight="1" x14ac:dyDescent="0.25">
      <c r="A11" s="25"/>
      <c r="B11" s="25"/>
      <c r="C11" s="25"/>
      <c r="D11" s="25"/>
      <c r="E11" s="25"/>
      <c r="F11" s="25"/>
      <c r="G11" s="40"/>
      <c r="H11" s="40"/>
      <c r="I11" s="40"/>
      <c r="J11" s="25"/>
      <c r="K11" s="25"/>
      <c r="L11" s="40"/>
      <c r="M11" s="40"/>
      <c r="N11" s="40"/>
      <c r="O11" s="25"/>
      <c r="P11" s="25"/>
      <c r="Q11" s="40"/>
      <c r="R11" s="40"/>
      <c r="S11" s="25"/>
      <c r="T11" s="40"/>
      <c r="V11" s="35"/>
      <c r="W11" s="35"/>
      <c r="AA11" s="35"/>
      <c r="AB11" s="35"/>
      <c r="AD11" s="35"/>
      <c r="AO11" s="35"/>
      <c r="AQ11" s="35"/>
      <c r="AR11" s="35"/>
    </row>
    <row r="12" spans="1:55" s="19" customFormat="1" ht="15" customHeight="1" x14ac:dyDescent="0.25">
      <c r="A12" s="64" t="s">
        <v>183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35"/>
      <c r="AO12" s="35"/>
      <c r="AQ12" s="35"/>
      <c r="AR12" s="35"/>
    </row>
    <row r="13" spans="1:55" s="19" customFormat="1" ht="15" customHeight="1" x14ac:dyDescent="0.2">
      <c r="A13" s="26" t="s">
        <v>166</v>
      </c>
      <c r="B13" s="26"/>
      <c r="C13" s="26"/>
      <c r="D13" s="26"/>
      <c r="E13" s="26"/>
      <c r="F13" s="26"/>
      <c r="G13" s="41"/>
      <c r="H13" s="41"/>
      <c r="I13" s="41"/>
      <c r="J13" s="26"/>
      <c r="K13" s="26"/>
      <c r="L13" s="41"/>
      <c r="M13" s="41"/>
      <c r="N13" s="41"/>
      <c r="O13" s="28" t="s">
        <v>167</v>
      </c>
      <c r="P13" s="26"/>
      <c r="Q13" s="41"/>
      <c r="R13" s="41"/>
      <c r="S13" s="26"/>
      <c r="T13" s="41"/>
      <c r="U13" s="26"/>
      <c r="V13" s="41"/>
      <c r="W13" s="41"/>
      <c r="X13" s="26"/>
      <c r="Y13" s="26"/>
      <c r="Z13" s="26"/>
      <c r="AA13" s="41"/>
      <c r="AB13" s="41"/>
      <c r="AC13" s="26"/>
      <c r="AD13" s="35"/>
      <c r="AO13" s="35"/>
      <c r="AQ13" s="35"/>
      <c r="AR13" s="35"/>
    </row>
    <row r="14" spans="1:55" s="19" customFormat="1" ht="15.75" customHeight="1" x14ac:dyDescent="0.2">
      <c r="A14" s="18"/>
      <c r="C14" s="20"/>
      <c r="G14" s="35"/>
      <c r="H14" s="35"/>
      <c r="I14" s="35"/>
      <c r="L14" s="35"/>
      <c r="M14" s="35"/>
      <c r="N14" s="35"/>
      <c r="Q14" s="35"/>
      <c r="R14" s="35"/>
      <c r="T14" s="35"/>
      <c r="V14" s="35"/>
      <c r="W14" s="35"/>
      <c r="AA14" s="35"/>
      <c r="AB14" s="35"/>
      <c r="AD14" s="35"/>
      <c r="AO14" s="35"/>
      <c r="AQ14" s="35"/>
      <c r="AR14" s="35"/>
    </row>
    <row r="15" spans="1:55" ht="17.25" customHeight="1" x14ac:dyDescent="0.25">
      <c r="A15" s="61" t="s">
        <v>0</v>
      </c>
      <c r="B15" s="61" t="s">
        <v>1</v>
      </c>
      <c r="C15" s="61" t="s">
        <v>2</v>
      </c>
      <c r="D15" s="61" t="s">
        <v>191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 t="s">
        <v>190</v>
      </c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</row>
    <row r="16" spans="1:55" ht="17.25" customHeight="1" x14ac:dyDescent="0.25">
      <c r="A16" s="61"/>
      <c r="B16" s="61"/>
      <c r="C16" s="61"/>
      <c r="D16" s="3" t="s">
        <v>3</v>
      </c>
      <c r="E16" s="61" t="s">
        <v>4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42" t="s">
        <v>3</v>
      </c>
      <c r="AE16" s="61" t="s">
        <v>4</v>
      </c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</row>
    <row r="17" spans="1:55" ht="17.25" customHeight="1" x14ac:dyDescent="0.25">
      <c r="A17" s="61"/>
      <c r="B17" s="61"/>
      <c r="C17" s="61"/>
      <c r="D17" s="61" t="s">
        <v>6</v>
      </c>
      <c r="E17" s="61" t="s">
        <v>6</v>
      </c>
      <c r="F17" s="61"/>
      <c r="G17" s="61"/>
      <c r="H17" s="61"/>
      <c r="I17" s="61"/>
      <c r="J17" s="61" t="s">
        <v>7</v>
      </c>
      <c r="K17" s="61"/>
      <c r="L17" s="61"/>
      <c r="M17" s="61"/>
      <c r="N17" s="61"/>
      <c r="O17" s="61" t="s">
        <v>8</v>
      </c>
      <c r="P17" s="61"/>
      <c r="Q17" s="61"/>
      <c r="R17" s="61"/>
      <c r="S17" s="61"/>
      <c r="T17" s="61" t="s">
        <v>9</v>
      </c>
      <c r="U17" s="61"/>
      <c r="V17" s="61"/>
      <c r="W17" s="61"/>
      <c r="X17" s="61"/>
      <c r="Y17" s="61" t="s">
        <v>10</v>
      </c>
      <c r="Z17" s="61"/>
      <c r="AA17" s="61"/>
      <c r="AB17" s="61"/>
      <c r="AC17" s="61"/>
      <c r="AD17" s="62" t="s">
        <v>6</v>
      </c>
      <c r="AE17" s="61" t="s">
        <v>6</v>
      </c>
      <c r="AF17" s="61"/>
      <c r="AG17" s="61"/>
      <c r="AH17" s="61"/>
      <c r="AI17" s="61"/>
      <c r="AJ17" s="61" t="s">
        <v>7</v>
      </c>
      <c r="AK17" s="61"/>
      <c r="AL17" s="61"/>
      <c r="AM17" s="61"/>
      <c r="AN17" s="61"/>
      <c r="AO17" s="61" t="s">
        <v>8</v>
      </c>
      <c r="AP17" s="61"/>
      <c r="AQ17" s="61"/>
      <c r="AR17" s="61"/>
      <c r="AS17" s="61"/>
      <c r="AT17" s="61" t="s">
        <v>9</v>
      </c>
      <c r="AU17" s="61"/>
      <c r="AV17" s="61"/>
      <c r="AW17" s="61"/>
      <c r="AX17" s="61"/>
      <c r="AY17" s="61" t="s">
        <v>10</v>
      </c>
      <c r="AZ17" s="61"/>
      <c r="BA17" s="61"/>
      <c r="BB17" s="61"/>
      <c r="BC17" s="61"/>
    </row>
    <row r="18" spans="1:55" ht="106.5" customHeight="1" x14ac:dyDescent="0.25">
      <c r="A18" s="61"/>
      <c r="B18" s="61"/>
      <c r="C18" s="61"/>
      <c r="D18" s="61"/>
      <c r="E18" s="3" t="s">
        <v>11</v>
      </c>
      <c r="F18" s="3" t="s">
        <v>12</v>
      </c>
      <c r="G18" s="42" t="s">
        <v>13</v>
      </c>
      <c r="H18" s="42" t="s">
        <v>14</v>
      </c>
      <c r="I18" s="42" t="s">
        <v>15</v>
      </c>
      <c r="J18" s="3" t="s">
        <v>11</v>
      </c>
      <c r="K18" s="3" t="s">
        <v>12</v>
      </c>
      <c r="L18" s="60" t="s">
        <v>13</v>
      </c>
      <c r="M18" s="60" t="s">
        <v>14</v>
      </c>
      <c r="N18" s="42" t="s">
        <v>15</v>
      </c>
      <c r="O18" s="3" t="s">
        <v>11</v>
      </c>
      <c r="P18" s="3" t="s">
        <v>12</v>
      </c>
      <c r="Q18" s="60" t="s">
        <v>13</v>
      </c>
      <c r="R18" s="60" t="s">
        <v>14</v>
      </c>
      <c r="S18" s="3" t="s">
        <v>15</v>
      </c>
      <c r="T18" s="42" t="s">
        <v>11</v>
      </c>
      <c r="U18" s="3" t="s">
        <v>12</v>
      </c>
      <c r="V18" s="60" t="s">
        <v>13</v>
      </c>
      <c r="W18" s="60" t="s">
        <v>14</v>
      </c>
      <c r="X18" s="3" t="s">
        <v>15</v>
      </c>
      <c r="Y18" s="3" t="s">
        <v>11</v>
      </c>
      <c r="Z18" s="3" t="s">
        <v>12</v>
      </c>
      <c r="AA18" s="42" t="s">
        <v>13</v>
      </c>
      <c r="AB18" s="42" t="s">
        <v>14</v>
      </c>
      <c r="AC18" s="3" t="s">
        <v>15</v>
      </c>
      <c r="AD18" s="62"/>
      <c r="AE18" s="3" t="s">
        <v>11</v>
      </c>
      <c r="AF18" s="3" t="s">
        <v>12</v>
      </c>
      <c r="AG18" s="42" t="s">
        <v>13</v>
      </c>
      <c r="AH18" s="42" t="s">
        <v>14</v>
      </c>
      <c r="AI18" s="3" t="s">
        <v>15</v>
      </c>
      <c r="AJ18" s="3" t="s">
        <v>11</v>
      </c>
      <c r="AK18" s="3" t="s">
        <v>12</v>
      </c>
      <c r="AL18" s="3" t="s">
        <v>13</v>
      </c>
      <c r="AM18" s="3" t="s">
        <v>14</v>
      </c>
      <c r="AN18" s="3" t="s">
        <v>15</v>
      </c>
      <c r="AO18" s="42" t="s">
        <v>11</v>
      </c>
      <c r="AP18" s="3" t="s">
        <v>12</v>
      </c>
      <c r="AQ18" s="42" t="s">
        <v>13</v>
      </c>
      <c r="AR18" s="42" t="s">
        <v>14</v>
      </c>
      <c r="AS18" s="3" t="s">
        <v>15</v>
      </c>
      <c r="AT18" s="42" t="s">
        <v>11</v>
      </c>
      <c r="AU18" s="3" t="s">
        <v>12</v>
      </c>
      <c r="AV18" s="42" t="s">
        <v>13</v>
      </c>
      <c r="AW18" s="42" t="s">
        <v>14</v>
      </c>
      <c r="AX18" s="3" t="s">
        <v>15</v>
      </c>
      <c r="AY18" s="42" t="s">
        <v>11</v>
      </c>
      <c r="AZ18" s="3" t="s">
        <v>12</v>
      </c>
      <c r="BA18" s="42" t="s">
        <v>13</v>
      </c>
      <c r="BB18" s="42" t="s">
        <v>14</v>
      </c>
      <c r="BC18" s="3" t="s">
        <v>15</v>
      </c>
    </row>
    <row r="19" spans="1:55" s="17" customFormat="1" x14ac:dyDescent="0.25">
      <c r="A19" s="16">
        <v>1</v>
      </c>
      <c r="B19" s="16">
        <v>2</v>
      </c>
      <c r="C19" s="16">
        <v>3</v>
      </c>
      <c r="D19" s="16">
        <v>4</v>
      </c>
      <c r="E19" s="16" t="s">
        <v>113</v>
      </c>
      <c r="F19" s="16" t="s">
        <v>114</v>
      </c>
      <c r="G19" s="43" t="s">
        <v>115</v>
      </c>
      <c r="H19" s="43" t="s">
        <v>116</v>
      </c>
      <c r="I19" s="43" t="s">
        <v>117</v>
      </c>
      <c r="J19" s="16" t="s">
        <v>118</v>
      </c>
      <c r="K19" s="16" t="s">
        <v>119</v>
      </c>
      <c r="L19" s="43" t="s">
        <v>120</v>
      </c>
      <c r="M19" s="43" t="s">
        <v>121</v>
      </c>
      <c r="N19" s="43" t="s">
        <v>122</v>
      </c>
      <c r="O19" s="16" t="s">
        <v>123</v>
      </c>
      <c r="P19" s="16" t="s">
        <v>124</v>
      </c>
      <c r="Q19" s="43" t="s">
        <v>125</v>
      </c>
      <c r="R19" s="43" t="s">
        <v>126</v>
      </c>
      <c r="S19" s="16" t="s">
        <v>127</v>
      </c>
      <c r="T19" s="43" t="s">
        <v>128</v>
      </c>
      <c r="U19" s="16" t="s">
        <v>129</v>
      </c>
      <c r="V19" s="43" t="s">
        <v>130</v>
      </c>
      <c r="W19" s="43" t="s">
        <v>131</v>
      </c>
      <c r="X19" s="16" t="s">
        <v>132</v>
      </c>
      <c r="Y19" s="16" t="s">
        <v>133</v>
      </c>
      <c r="Z19" s="16" t="s">
        <v>134</v>
      </c>
      <c r="AA19" s="43" t="s">
        <v>135</v>
      </c>
      <c r="AB19" s="43" t="s">
        <v>136</v>
      </c>
      <c r="AC19" s="16" t="s">
        <v>137</v>
      </c>
      <c r="AD19" s="43">
        <v>6</v>
      </c>
      <c r="AE19" s="16" t="s">
        <v>138</v>
      </c>
      <c r="AF19" s="16" t="s">
        <v>139</v>
      </c>
      <c r="AG19" s="43" t="s">
        <v>140</v>
      </c>
      <c r="AH19" s="43" t="s">
        <v>141</v>
      </c>
      <c r="AI19" s="16" t="s">
        <v>142</v>
      </c>
      <c r="AJ19" s="16" t="s">
        <v>143</v>
      </c>
      <c r="AK19" s="16" t="s">
        <v>144</v>
      </c>
      <c r="AL19" s="16" t="s">
        <v>145</v>
      </c>
      <c r="AM19" s="16" t="s">
        <v>146</v>
      </c>
      <c r="AN19" s="16" t="s">
        <v>147</v>
      </c>
      <c r="AO19" s="43" t="s">
        <v>148</v>
      </c>
      <c r="AP19" s="16" t="s">
        <v>149</v>
      </c>
      <c r="AQ19" s="43" t="s">
        <v>150</v>
      </c>
      <c r="AR19" s="43" t="s">
        <v>151</v>
      </c>
      <c r="AS19" s="16" t="s">
        <v>152</v>
      </c>
      <c r="AT19" s="43" t="s">
        <v>154</v>
      </c>
      <c r="AU19" s="16" t="s">
        <v>153</v>
      </c>
      <c r="AV19" s="43" t="s">
        <v>155</v>
      </c>
      <c r="AW19" s="43" t="s">
        <v>156</v>
      </c>
      <c r="AX19" s="16" t="s">
        <v>157</v>
      </c>
      <c r="AY19" s="43" t="s">
        <v>158</v>
      </c>
      <c r="AZ19" s="16" t="s">
        <v>159</v>
      </c>
      <c r="BA19" s="43" t="s">
        <v>160</v>
      </c>
      <c r="BB19" s="43" t="s">
        <v>161</v>
      </c>
      <c r="BC19" s="16" t="s">
        <v>162</v>
      </c>
    </row>
    <row r="20" spans="1:55" ht="25.5" x14ac:dyDescent="0.25">
      <c r="A20" s="4" t="s">
        <v>23</v>
      </c>
      <c r="B20" s="5" t="s">
        <v>5</v>
      </c>
      <c r="C20" s="4" t="s">
        <v>16</v>
      </c>
      <c r="D20" s="31">
        <f t="shared" ref="D20:BB20" si="0">SUM(D21:D27)</f>
        <v>10.446778999999999</v>
      </c>
      <c r="E20" s="31">
        <f>+G20+H20+I20</f>
        <v>10.447118</v>
      </c>
      <c r="F20" s="31">
        <f t="shared" si="0"/>
        <v>0</v>
      </c>
      <c r="G20" s="44">
        <f>L20+Q20+V20+AA20</f>
        <v>1.8621499999999997</v>
      </c>
      <c r="H20" s="44">
        <f>M20+R20+W20+AB20</f>
        <v>8.5849679999999999</v>
      </c>
      <c r="I20" s="44">
        <f t="shared" si="0"/>
        <v>0</v>
      </c>
      <c r="J20" s="31">
        <f t="shared" si="0"/>
        <v>0.92812899999999998</v>
      </c>
      <c r="K20" s="31">
        <f t="shared" si="0"/>
        <v>0</v>
      </c>
      <c r="L20" s="44">
        <f t="shared" si="0"/>
        <v>0.20790400000000001</v>
      </c>
      <c r="M20" s="44">
        <f t="shared" si="0"/>
        <v>0.72022499999999989</v>
      </c>
      <c r="N20" s="44">
        <f t="shared" si="0"/>
        <v>0</v>
      </c>
      <c r="O20" s="31">
        <f t="shared" si="0"/>
        <v>1.866908</v>
      </c>
      <c r="P20" s="31">
        <f t="shared" si="0"/>
        <v>0</v>
      </c>
      <c r="Q20" s="44">
        <f t="shared" si="0"/>
        <v>0.42064900000000005</v>
      </c>
      <c r="R20" s="44">
        <f t="shared" si="0"/>
        <v>1.446259</v>
      </c>
      <c r="S20" s="31">
        <f t="shared" si="0"/>
        <v>0</v>
      </c>
      <c r="T20" s="44">
        <f t="shared" si="0"/>
        <v>7.6520809999999999</v>
      </c>
      <c r="U20" s="31">
        <f t="shared" si="0"/>
        <v>0</v>
      </c>
      <c r="V20" s="44">
        <f t="shared" si="0"/>
        <v>1.2335969999999998</v>
      </c>
      <c r="W20" s="44">
        <f t="shared" si="0"/>
        <v>6.4184840000000003</v>
      </c>
      <c r="X20" s="31">
        <f t="shared" si="0"/>
        <v>0</v>
      </c>
      <c r="Y20" s="31">
        <f t="shared" si="0"/>
        <v>0</v>
      </c>
      <c r="Z20" s="31">
        <f t="shared" si="0"/>
        <v>0</v>
      </c>
      <c r="AA20" s="44">
        <f t="shared" si="0"/>
        <v>0</v>
      </c>
      <c r="AB20" s="44">
        <f t="shared" si="0"/>
        <v>0</v>
      </c>
      <c r="AC20" s="31">
        <f t="shared" si="0"/>
        <v>0</v>
      </c>
      <c r="AD20" s="44">
        <f>D20</f>
        <v>10.446778999999999</v>
      </c>
      <c r="AE20" s="31">
        <f>AJ20+AO20+AT20+AY20</f>
        <v>10.095624000000001</v>
      </c>
      <c r="AF20" s="31">
        <f t="shared" si="0"/>
        <v>0</v>
      </c>
      <c r="AG20" s="44">
        <f>AL20+AQ20+AV20</f>
        <v>1.7893050000000001</v>
      </c>
      <c r="AH20" s="44">
        <f>AM20+AR20+AW20</f>
        <v>8.3063190000000002</v>
      </c>
      <c r="AI20" s="31">
        <f t="shared" si="0"/>
        <v>0</v>
      </c>
      <c r="AJ20" s="31">
        <f>AK20+AL20+AM20+AN20</f>
        <v>0.99587300000000001</v>
      </c>
      <c r="AK20" s="31">
        <f t="shared" si="0"/>
        <v>0</v>
      </c>
      <c r="AL20" s="31">
        <f t="shared" si="0"/>
        <v>0.162601</v>
      </c>
      <c r="AM20" s="31">
        <f t="shared" si="0"/>
        <v>0.83327200000000001</v>
      </c>
      <c r="AN20" s="31">
        <f t="shared" si="0"/>
        <v>0</v>
      </c>
      <c r="AO20" s="44">
        <f t="shared" si="0"/>
        <v>3.8322969999999996</v>
      </c>
      <c r="AP20" s="31">
        <f t="shared" si="0"/>
        <v>0</v>
      </c>
      <c r="AQ20" s="44">
        <f t="shared" si="0"/>
        <v>0.73358100000000004</v>
      </c>
      <c r="AR20" s="44">
        <f t="shared" si="0"/>
        <v>3.098716</v>
      </c>
      <c r="AS20" s="31">
        <f t="shared" si="0"/>
        <v>0</v>
      </c>
      <c r="AT20" s="44">
        <f t="shared" si="0"/>
        <v>5.2674539999999999</v>
      </c>
      <c r="AU20" s="31">
        <f t="shared" si="0"/>
        <v>0</v>
      </c>
      <c r="AV20" s="44">
        <f t="shared" si="0"/>
        <v>0.89312300000000011</v>
      </c>
      <c r="AW20" s="44">
        <f t="shared" si="0"/>
        <v>4.3743309999999997</v>
      </c>
      <c r="AX20" s="31">
        <f t="shared" si="0"/>
        <v>0</v>
      </c>
      <c r="AY20" s="44">
        <f t="shared" si="0"/>
        <v>0</v>
      </c>
      <c r="AZ20" s="31">
        <f t="shared" si="0"/>
        <v>0</v>
      </c>
      <c r="BA20" s="44">
        <f t="shared" si="0"/>
        <v>0</v>
      </c>
      <c r="BB20" s="44">
        <f t="shared" si="0"/>
        <v>0</v>
      </c>
      <c r="BC20" s="31">
        <f t="shared" ref="BC20" si="1">SUM(BC21:BC27)</f>
        <v>0</v>
      </c>
    </row>
    <row r="21" spans="1:55" ht="25.5" x14ac:dyDescent="0.25">
      <c r="A21" s="4" t="s">
        <v>24</v>
      </c>
      <c r="B21" s="5" t="s">
        <v>25</v>
      </c>
      <c r="C21" s="4" t="s">
        <v>16</v>
      </c>
      <c r="D21" s="32">
        <f t="shared" ref="D21" si="2">D29</f>
        <v>5.9607609999999998</v>
      </c>
      <c r="E21" s="31">
        <f>+G21+H21+I21</f>
        <v>5.9612179999999997</v>
      </c>
      <c r="F21" s="32">
        <f t="shared" ref="F21:BB21" si="3">F29</f>
        <v>0</v>
      </c>
      <c r="G21" s="44">
        <f t="shared" ref="G21:G97" si="4">L21+Q21+V21+AA21</f>
        <v>1.40015</v>
      </c>
      <c r="H21" s="45">
        <f t="shared" si="3"/>
        <v>4.5610679999999997</v>
      </c>
      <c r="I21" s="45">
        <f t="shared" si="3"/>
        <v>0</v>
      </c>
      <c r="J21" s="32">
        <f t="shared" si="3"/>
        <v>0.92812899999999998</v>
      </c>
      <c r="K21" s="32">
        <f t="shared" si="3"/>
        <v>0</v>
      </c>
      <c r="L21" s="45">
        <f t="shared" si="3"/>
        <v>0.20790400000000001</v>
      </c>
      <c r="M21" s="45">
        <f t="shared" si="3"/>
        <v>0.72022499999999989</v>
      </c>
      <c r="N21" s="45">
        <f t="shared" si="3"/>
        <v>0</v>
      </c>
      <c r="O21" s="32">
        <f t="shared" si="3"/>
        <v>1.866908</v>
      </c>
      <c r="P21" s="32">
        <f t="shared" si="3"/>
        <v>0</v>
      </c>
      <c r="Q21" s="45">
        <f t="shared" si="3"/>
        <v>0.42064900000000005</v>
      </c>
      <c r="R21" s="45">
        <f t="shared" si="3"/>
        <v>1.446259</v>
      </c>
      <c r="S21" s="32">
        <f t="shared" si="3"/>
        <v>0</v>
      </c>
      <c r="T21" s="45">
        <f t="shared" si="3"/>
        <v>3.1661809999999999</v>
      </c>
      <c r="U21" s="32">
        <f t="shared" si="3"/>
        <v>0</v>
      </c>
      <c r="V21" s="45">
        <f t="shared" si="3"/>
        <v>0.77159699999999987</v>
      </c>
      <c r="W21" s="45">
        <f t="shared" si="3"/>
        <v>2.394584</v>
      </c>
      <c r="X21" s="32">
        <f t="shared" si="3"/>
        <v>0</v>
      </c>
      <c r="Y21" s="32">
        <f t="shared" si="3"/>
        <v>0</v>
      </c>
      <c r="Z21" s="32">
        <f t="shared" si="3"/>
        <v>0</v>
      </c>
      <c r="AA21" s="45">
        <f t="shared" si="3"/>
        <v>0</v>
      </c>
      <c r="AB21" s="45">
        <f t="shared" si="3"/>
        <v>0</v>
      </c>
      <c r="AC21" s="32">
        <f t="shared" si="3"/>
        <v>0</v>
      </c>
      <c r="AD21" s="44">
        <f t="shared" ref="AD21:AD91" si="5">D21</f>
        <v>5.9607609999999998</v>
      </c>
      <c r="AE21" s="31">
        <f t="shared" ref="AE21:AE96" si="6">AJ21+AO21+AT21+AY21</f>
        <v>5.0590349999999997</v>
      </c>
      <c r="AF21" s="32">
        <f t="shared" si="3"/>
        <v>0</v>
      </c>
      <c r="AG21" s="44">
        <f t="shared" ref="AG21:AG91" si="7">AL21+AQ21+AV21</f>
        <v>1.2728090000000001</v>
      </c>
      <c r="AH21" s="44">
        <f t="shared" ref="AH21:AH91" si="8">AM21+AR21+AW21</f>
        <v>3.7862260000000001</v>
      </c>
      <c r="AI21" s="32">
        <f t="shared" si="3"/>
        <v>0</v>
      </c>
      <c r="AJ21" s="31">
        <f t="shared" ref="AJ21:AJ95" si="9">AK21+AL21+AM21+AN21</f>
        <v>0.31397799999999998</v>
      </c>
      <c r="AK21" s="32">
        <f t="shared" si="3"/>
        <v>0</v>
      </c>
      <c r="AL21" s="32">
        <f t="shared" si="3"/>
        <v>0.10566300000000001</v>
      </c>
      <c r="AM21" s="32">
        <f t="shared" si="3"/>
        <v>0.20831499999999997</v>
      </c>
      <c r="AN21" s="32">
        <f t="shared" si="3"/>
        <v>0</v>
      </c>
      <c r="AO21" s="45">
        <f t="shared" si="3"/>
        <v>2.0569959999999998</v>
      </c>
      <c r="AP21" s="32">
        <f t="shared" si="3"/>
        <v>0</v>
      </c>
      <c r="AQ21" s="45">
        <f t="shared" si="3"/>
        <v>0.56561899999999998</v>
      </c>
      <c r="AR21" s="45">
        <f t="shared" si="3"/>
        <v>1.491377</v>
      </c>
      <c r="AS21" s="32">
        <f t="shared" si="3"/>
        <v>0</v>
      </c>
      <c r="AT21" s="45">
        <f t="shared" si="3"/>
        <v>2.6880609999999998</v>
      </c>
      <c r="AU21" s="32">
        <f t="shared" si="3"/>
        <v>0</v>
      </c>
      <c r="AV21" s="45">
        <f t="shared" si="3"/>
        <v>0.60152700000000003</v>
      </c>
      <c r="AW21" s="45">
        <f t="shared" si="3"/>
        <v>2.0865339999999999</v>
      </c>
      <c r="AX21" s="32">
        <f t="shared" si="3"/>
        <v>0</v>
      </c>
      <c r="AY21" s="45">
        <f t="shared" si="3"/>
        <v>0</v>
      </c>
      <c r="AZ21" s="32">
        <f t="shared" si="3"/>
        <v>0</v>
      </c>
      <c r="BA21" s="45">
        <f t="shared" si="3"/>
        <v>0</v>
      </c>
      <c r="BB21" s="45">
        <f t="shared" si="3"/>
        <v>0</v>
      </c>
      <c r="BC21" s="32">
        <f t="shared" ref="BC21" si="10">BC29</f>
        <v>0</v>
      </c>
    </row>
    <row r="22" spans="1:55" ht="38.25" x14ac:dyDescent="0.25">
      <c r="A22" s="4" t="s">
        <v>26</v>
      </c>
      <c r="B22" s="5" t="s">
        <v>27</v>
      </c>
      <c r="C22" s="4" t="s">
        <v>16</v>
      </c>
      <c r="D22" s="31">
        <f t="shared" ref="D22" si="11">D84</f>
        <v>4.4860179999999996</v>
      </c>
      <c r="E22" s="31">
        <f>+G22+H22+I22</f>
        <v>0.46200000000000002</v>
      </c>
      <c r="F22" s="31">
        <f t="shared" ref="F22:BB22" si="12">F84</f>
        <v>0</v>
      </c>
      <c r="G22" s="44">
        <f t="shared" si="4"/>
        <v>0.46200000000000002</v>
      </c>
      <c r="H22" s="44">
        <f t="shared" si="12"/>
        <v>0</v>
      </c>
      <c r="I22" s="44">
        <f t="shared" si="12"/>
        <v>0</v>
      </c>
      <c r="J22" s="31">
        <f t="shared" si="12"/>
        <v>0</v>
      </c>
      <c r="K22" s="31">
        <f t="shared" si="12"/>
        <v>0</v>
      </c>
      <c r="L22" s="44">
        <f t="shared" si="12"/>
        <v>0</v>
      </c>
      <c r="M22" s="44">
        <f t="shared" si="12"/>
        <v>0</v>
      </c>
      <c r="N22" s="44">
        <f t="shared" si="12"/>
        <v>0</v>
      </c>
      <c r="O22" s="31">
        <f t="shared" si="12"/>
        <v>0</v>
      </c>
      <c r="P22" s="31">
        <f t="shared" si="12"/>
        <v>0</v>
      </c>
      <c r="Q22" s="44">
        <f t="shared" si="12"/>
        <v>0</v>
      </c>
      <c r="R22" s="44">
        <f t="shared" si="12"/>
        <v>0</v>
      </c>
      <c r="S22" s="31">
        <f t="shared" si="12"/>
        <v>0</v>
      </c>
      <c r="T22" s="44">
        <f t="shared" si="12"/>
        <v>4.4859</v>
      </c>
      <c r="U22" s="31">
        <f t="shared" si="12"/>
        <v>0</v>
      </c>
      <c r="V22" s="44">
        <f t="shared" si="12"/>
        <v>0.46200000000000002</v>
      </c>
      <c r="W22" s="44">
        <f t="shared" si="12"/>
        <v>4.0239000000000003</v>
      </c>
      <c r="X22" s="31">
        <f t="shared" si="12"/>
        <v>0</v>
      </c>
      <c r="Y22" s="31">
        <f t="shared" si="12"/>
        <v>0</v>
      </c>
      <c r="Z22" s="31">
        <f t="shared" si="12"/>
        <v>0</v>
      </c>
      <c r="AA22" s="44">
        <f t="shared" si="12"/>
        <v>0</v>
      </c>
      <c r="AB22" s="44">
        <f t="shared" si="12"/>
        <v>0</v>
      </c>
      <c r="AC22" s="31">
        <f t="shared" si="12"/>
        <v>0</v>
      </c>
      <c r="AD22" s="44">
        <f t="shared" si="5"/>
        <v>4.4860179999999996</v>
      </c>
      <c r="AE22" s="31">
        <f t="shared" si="6"/>
        <v>5.0365890000000002</v>
      </c>
      <c r="AF22" s="31">
        <f t="shared" si="12"/>
        <v>0</v>
      </c>
      <c r="AG22" s="44">
        <f t="shared" si="7"/>
        <v>0.51649600000000007</v>
      </c>
      <c r="AH22" s="44">
        <f t="shared" si="8"/>
        <v>4.5200929999999993</v>
      </c>
      <c r="AI22" s="31">
        <f t="shared" si="12"/>
        <v>0</v>
      </c>
      <c r="AJ22" s="31">
        <f t="shared" si="9"/>
        <v>0.68189500000000003</v>
      </c>
      <c r="AK22" s="31">
        <f t="shared" si="12"/>
        <v>0</v>
      </c>
      <c r="AL22" s="31">
        <f t="shared" si="12"/>
        <v>5.6938000000000002E-2</v>
      </c>
      <c r="AM22" s="31">
        <f t="shared" si="12"/>
        <v>0.62495699999999998</v>
      </c>
      <c r="AN22" s="31">
        <f t="shared" si="12"/>
        <v>0</v>
      </c>
      <c r="AO22" s="44">
        <f t="shared" si="12"/>
        <v>1.775301</v>
      </c>
      <c r="AP22" s="31">
        <f t="shared" si="12"/>
        <v>0</v>
      </c>
      <c r="AQ22" s="44">
        <f t="shared" si="12"/>
        <v>0.167962</v>
      </c>
      <c r="AR22" s="44">
        <f t="shared" si="12"/>
        <v>1.6073390000000001</v>
      </c>
      <c r="AS22" s="31">
        <f t="shared" si="12"/>
        <v>0</v>
      </c>
      <c r="AT22" s="44">
        <f t="shared" si="12"/>
        <v>2.579393</v>
      </c>
      <c r="AU22" s="31">
        <f t="shared" si="12"/>
        <v>0</v>
      </c>
      <c r="AV22" s="44">
        <f t="shared" si="12"/>
        <v>0.29159600000000002</v>
      </c>
      <c r="AW22" s="44">
        <f t="shared" si="12"/>
        <v>2.2877969999999999</v>
      </c>
      <c r="AX22" s="31">
        <f t="shared" si="12"/>
        <v>0</v>
      </c>
      <c r="AY22" s="44">
        <f t="shared" si="12"/>
        <v>0</v>
      </c>
      <c r="AZ22" s="31">
        <f t="shared" si="12"/>
        <v>0</v>
      </c>
      <c r="BA22" s="44">
        <f t="shared" si="12"/>
        <v>0</v>
      </c>
      <c r="BB22" s="44">
        <f t="shared" si="12"/>
        <v>0</v>
      </c>
      <c r="BC22" s="31">
        <f t="shared" ref="BC22" si="13">BC84</f>
        <v>0</v>
      </c>
    </row>
    <row r="23" spans="1:55" ht="77.25" x14ac:dyDescent="0.25">
      <c r="A23" s="4" t="s">
        <v>28</v>
      </c>
      <c r="B23" s="6" t="s">
        <v>29</v>
      </c>
      <c r="C23" s="4" t="s">
        <v>16</v>
      </c>
      <c r="D23" s="31">
        <f t="shared" ref="D23" si="14">D118</f>
        <v>0</v>
      </c>
      <c r="E23" s="31">
        <f t="shared" ref="E23:BB23" si="15">E118</f>
        <v>0</v>
      </c>
      <c r="F23" s="31">
        <f t="shared" si="15"/>
        <v>0</v>
      </c>
      <c r="G23" s="44">
        <f t="shared" si="4"/>
        <v>0</v>
      </c>
      <c r="H23" s="44">
        <f t="shared" si="15"/>
        <v>0</v>
      </c>
      <c r="I23" s="44">
        <f t="shared" si="15"/>
        <v>0</v>
      </c>
      <c r="J23" s="31">
        <f t="shared" si="15"/>
        <v>0</v>
      </c>
      <c r="K23" s="31">
        <f t="shared" si="15"/>
        <v>0</v>
      </c>
      <c r="L23" s="44">
        <f t="shared" si="15"/>
        <v>0</v>
      </c>
      <c r="M23" s="44">
        <f t="shared" si="15"/>
        <v>0</v>
      </c>
      <c r="N23" s="44">
        <f t="shared" si="15"/>
        <v>0</v>
      </c>
      <c r="O23" s="31">
        <f t="shared" si="15"/>
        <v>0</v>
      </c>
      <c r="P23" s="31">
        <f t="shared" si="15"/>
        <v>0</v>
      </c>
      <c r="Q23" s="44">
        <f t="shared" si="15"/>
        <v>0</v>
      </c>
      <c r="R23" s="44">
        <f t="shared" si="15"/>
        <v>0</v>
      </c>
      <c r="S23" s="31">
        <f t="shared" si="15"/>
        <v>0</v>
      </c>
      <c r="T23" s="44">
        <f t="shared" si="15"/>
        <v>0</v>
      </c>
      <c r="U23" s="31">
        <f t="shared" si="15"/>
        <v>0</v>
      </c>
      <c r="V23" s="44">
        <f t="shared" si="15"/>
        <v>0</v>
      </c>
      <c r="W23" s="44">
        <f t="shared" si="15"/>
        <v>0</v>
      </c>
      <c r="X23" s="31">
        <f t="shared" si="15"/>
        <v>0</v>
      </c>
      <c r="Y23" s="31">
        <f t="shared" si="15"/>
        <v>0</v>
      </c>
      <c r="Z23" s="31">
        <f t="shared" si="15"/>
        <v>0</v>
      </c>
      <c r="AA23" s="44">
        <f t="shared" si="15"/>
        <v>0</v>
      </c>
      <c r="AB23" s="44">
        <f t="shared" si="15"/>
        <v>0</v>
      </c>
      <c r="AC23" s="31">
        <f t="shared" si="15"/>
        <v>0</v>
      </c>
      <c r="AD23" s="44">
        <f t="shared" si="5"/>
        <v>0</v>
      </c>
      <c r="AE23" s="31">
        <f t="shared" si="6"/>
        <v>0</v>
      </c>
      <c r="AF23" s="31">
        <f t="shared" si="15"/>
        <v>0</v>
      </c>
      <c r="AG23" s="44">
        <f t="shared" si="7"/>
        <v>0</v>
      </c>
      <c r="AH23" s="44">
        <f t="shared" si="8"/>
        <v>0</v>
      </c>
      <c r="AI23" s="31">
        <f t="shared" si="15"/>
        <v>0</v>
      </c>
      <c r="AJ23" s="31">
        <f t="shared" si="9"/>
        <v>0</v>
      </c>
      <c r="AK23" s="31">
        <f t="shared" si="15"/>
        <v>0</v>
      </c>
      <c r="AL23" s="31">
        <f t="shared" si="15"/>
        <v>0</v>
      </c>
      <c r="AM23" s="31">
        <f t="shared" si="15"/>
        <v>0</v>
      </c>
      <c r="AN23" s="31">
        <f t="shared" si="15"/>
        <v>0</v>
      </c>
      <c r="AO23" s="44">
        <f t="shared" si="15"/>
        <v>0</v>
      </c>
      <c r="AP23" s="31">
        <f t="shared" si="15"/>
        <v>0</v>
      </c>
      <c r="AQ23" s="44">
        <f t="shared" si="15"/>
        <v>0</v>
      </c>
      <c r="AR23" s="44">
        <f t="shared" si="15"/>
        <v>0</v>
      </c>
      <c r="AS23" s="31">
        <f t="shared" si="15"/>
        <v>0</v>
      </c>
      <c r="AT23" s="44">
        <f t="shared" si="15"/>
        <v>0</v>
      </c>
      <c r="AU23" s="31">
        <f t="shared" si="15"/>
        <v>0</v>
      </c>
      <c r="AV23" s="44">
        <f t="shared" si="15"/>
        <v>0</v>
      </c>
      <c r="AW23" s="44">
        <f t="shared" si="15"/>
        <v>0</v>
      </c>
      <c r="AX23" s="31">
        <f t="shared" si="15"/>
        <v>0</v>
      </c>
      <c r="AY23" s="44">
        <f t="shared" si="15"/>
        <v>0</v>
      </c>
      <c r="AZ23" s="31">
        <f t="shared" si="15"/>
        <v>0</v>
      </c>
      <c r="BA23" s="44">
        <f t="shared" si="15"/>
        <v>0</v>
      </c>
      <c r="BB23" s="44">
        <f t="shared" si="15"/>
        <v>0</v>
      </c>
      <c r="BC23" s="31">
        <f t="shared" ref="BC23" si="16">BC118</f>
        <v>0</v>
      </c>
    </row>
    <row r="24" spans="1:55" ht="38.25" x14ac:dyDescent="0.25">
      <c r="A24" s="4" t="s">
        <v>30</v>
      </c>
      <c r="B24" s="5" t="s">
        <v>31</v>
      </c>
      <c r="C24" s="4" t="s">
        <v>16</v>
      </c>
      <c r="D24" s="31">
        <f t="shared" ref="D24" si="17">D123</f>
        <v>0</v>
      </c>
      <c r="E24" s="31">
        <f t="shared" ref="E24:BB24" si="18">E123</f>
        <v>0</v>
      </c>
      <c r="F24" s="31">
        <f t="shared" si="18"/>
        <v>0</v>
      </c>
      <c r="G24" s="44">
        <f t="shared" si="4"/>
        <v>0</v>
      </c>
      <c r="H24" s="44">
        <f t="shared" si="18"/>
        <v>0</v>
      </c>
      <c r="I24" s="44">
        <f t="shared" si="18"/>
        <v>0</v>
      </c>
      <c r="J24" s="31">
        <f t="shared" si="18"/>
        <v>0</v>
      </c>
      <c r="K24" s="31">
        <f t="shared" si="18"/>
        <v>0</v>
      </c>
      <c r="L24" s="44">
        <f t="shared" si="18"/>
        <v>0</v>
      </c>
      <c r="M24" s="44">
        <f t="shared" si="18"/>
        <v>0</v>
      </c>
      <c r="N24" s="44">
        <f t="shared" si="18"/>
        <v>0</v>
      </c>
      <c r="O24" s="31">
        <f t="shared" si="18"/>
        <v>0</v>
      </c>
      <c r="P24" s="31">
        <f t="shared" si="18"/>
        <v>0</v>
      </c>
      <c r="Q24" s="44">
        <f t="shared" si="18"/>
        <v>0</v>
      </c>
      <c r="R24" s="44">
        <f t="shared" si="18"/>
        <v>0</v>
      </c>
      <c r="S24" s="31">
        <f t="shared" si="18"/>
        <v>0</v>
      </c>
      <c r="T24" s="44">
        <f t="shared" si="18"/>
        <v>0</v>
      </c>
      <c r="U24" s="31">
        <f t="shared" si="18"/>
        <v>0</v>
      </c>
      <c r="V24" s="44">
        <f t="shared" si="18"/>
        <v>0</v>
      </c>
      <c r="W24" s="44">
        <f t="shared" si="18"/>
        <v>0</v>
      </c>
      <c r="X24" s="31">
        <f t="shared" si="18"/>
        <v>0</v>
      </c>
      <c r="Y24" s="31">
        <f t="shared" si="18"/>
        <v>0</v>
      </c>
      <c r="Z24" s="31">
        <f t="shared" si="18"/>
        <v>0</v>
      </c>
      <c r="AA24" s="44">
        <f t="shared" si="18"/>
        <v>0</v>
      </c>
      <c r="AB24" s="44">
        <f t="shared" si="18"/>
        <v>0</v>
      </c>
      <c r="AC24" s="31">
        <f t="shared" si="18"/>
        <v>0</v>
      </c>
      <c r="AD24" s="44">
        <f t="shared" si="5"/>
        <v>0</v>
      </c>
      <c r="AE24" s="31">
        <f t="shared" si="6"/>
        <v>0</v>
      </c>
      <c r="AF24" s="31">
        <f t="shared" si="18"/>
        <v>0</v>
      </c>
      <c r="AG24" s="44">
        <f t="shared" si="7"/>
        <v>0</v>
      </c>
      <c r="AH24" s="44">
        <f t="shared" si="8"/>
        <v>0</v>
      </c>
      <c r="AI24" s="31">
        <f t="shared" si="18"/>
        <v>0</v>
      </c>
      <c r="AJ24" s="31">
        <f t="shared" si="9"/>
        <v>0</v>
      </c>
      <c r="AK24" s="31">
        <f t="shared" si="18"/>
        <v>0</v>
      </c>
      <c r="AL24" s="31">
        <f t="shared" si="18"/>
        <v>0</v>
      </c>
      <c r="AM24" s="31">
        <f t="shared" si="18"/>
        <v>0</v>
      </c>
      <c r="AN24" s="31">
        <f t="shared" si="18"/>
        <v>0</v>
      </c>
      <c r="AO24" s="44">
        <f t="shared" si="18"/>
        <v>0</v>
      </c>
      <c r="AP24" s="31">
        <f t="shared" si="18"/>
        <v>0</v>
      </c>
      <c r="AQ24" s="44">
        <f t="shared" si="18"/>
        <v>0</v>
      </c>
      <c r="AR24" s="44">
        <f t="shared" si="18"/>
        <v>0</v>
      </c>
      <c r="AS24" s="31">
        <f t="shared" si="18"/>
        <v>0</v>
      </c>
      <c r="AT24" s="44">
        <f t="shared" si="18"/>
        <v>0</v>
      </c>
      <c r="AU24" s="31">
        <f t="shared" si="18"/>
        <v>0</v>
      </c>
      <c r="AV24" s="44">
        <f t="shared" si="18"/>
        <v>0</v>
      </c>
      <c r="AW24" s="44">
        <f t="shared" si="18"/>
        <v>0</v>
      </c>
      <c r="AX24" s="31">
        <f t="shared" si="18"/>
        <v>0</v>
      </c>
      <c r="AY24" s="44">
        <f t="shared" si="18"/>
        <v>0</v>
      </c>
      <c r="AZ24" s="31">
        <f t="shared" si="18"/>
        <v>0</v>
      </c>
      <c r="BA24" s="44">
        <f t="shared" si="18"/>
        <v>0</v>
      </c>
      <c r="BB24" s="44">
        <f t="shared" si="18"/>
        <v>0</v>
      </c>
      <c r="BC24" s="31">
        <f t="shared" ref="BC24" si="19">BC123</f>
        <v>0</v>
      </c>
    </row>
    <row r="25" spans="1:55" ht="38.25" x14ac:dyDescent="0.25">
      <c r="A25" s="4" t="s">
        <v>32</v>
      </c>
      <c r="B25" s="5" t="s">
        <v>33</v>
      </c>
      <c r="C25" s="4" t="s">
        <v>16</v>
      </c>
      <c r="D25" s="31">
        <f t="shared" ref="D25" si="20">D125</f>
        <v>0</v>
      </c>
      <c r="E25" s="31">
        <f t="shared" ref="E25:BB25" si="21">E125</f>
        <v>0</v>
      </c>
      <c r="F25" s="31">
        <f t="shared" si="21"/>
        <v>0</v>
      </c>
      <c r="G25" s="44">
        <f t="shared" si="4"/>
        <v>0</v>
      </c>
      <c r="H25" s="44">
        <f t="shared" si="21"/>
        <v>0</v>
      </c>
      <c r="I25" s="44">
        <f t="shared" si="21"/>
        <v>0</v>
      </c>
      <c r="J25" s="31">
        <f t="shared" si="21"/>
        <v>0</v>
      </c>
      <c r="K25" s="31">
        <f t="shared" si="21"/>
        <v>0</v>
      </c>
      <c r="L25" s="44">
        <f t="shared" si="21"/>
        <v>0</v>
      </c>
      <c r="M25" s="44">
        <f t="shared" si="21"/>
        <v>0</v>
      </c>
      <c r="N25" s="44">
        <f t="shared" si="21"/>
        <v>0</v>
      </c>
      <c r="O25" s="31">
        <f t="shared" si="21"/>
        <v>0</v>
      </c>
      <c r="P25" s="31">
        <f t="shared" si="21"/>
        <v>0</v>
      </c>
      <c r="Q25" s="44">
        <f t="shared" si="21"/>
        <v>0</v>
      </c>
      <c r="R25" s="44">
        <f t="shared" si="21"/>
        <v>0</v>
      </c>
      <c r="S25" s="31">
        <f t="shared" si="21"/>
        <v>0</v>
      </c>
      <c r="T25" s="44">
        <f t="shared" si="21"/>
        <v>0</v>
      </c>
      <c r="U25" s="31">
        <f t="shared" si="21"/>
        <v>0</v>
      </c>
      <c r="V25" s="44">
        <f t="shared" si="21"/>
        <v>0</v>
      </c>
      <c r="W25" s="44">
        <f t="shared" si="21"/>
        <v>0</v>
      </c>
      <c r="X25" s="31">
        <f t="shared" si="21"/>
        <v>0</v>
      </c>
      <c r="Y25" s="31">
        <f t="shared" si="21"/>
        <v>0</v>
      </c>
      <c r="Z25" s="31">
        <f t="shared" si="21"/>
        <v>0</v>
      </c>
      <c r="AA25" s="44">
        <f t="shared" si="21"/>
        <v>0</v>
      </c>
      <c r="AB25" s="44">
        <f t="shared" si="21"/>
        <v>0</v>
      </c>
      <c r="AC25" s="31">
        <f t="shared" si="21"/>
        <v>0</v>
      </c>
      <c r="AD25" s="44">
        <f t="shared" si="5"/>
        <v>0</v>
      </c>
      <c r="AE25" s="31">
        <f t="shared" si="6"/>
        <v>0</v>
      </c>
      <c r="AF25" s="31">
        <f t="shared" si="21"/>
        <v>0</v>
      </c>
      <c r="AG25" s="44">
        <f t="shared" si="7"/>
        <v>0</v>
      </c>
      <c r="AH25" s="44">
        <f t="shared" si="8"/>
        <v>0</v>
      </c>
      <c r="AI25" s="31">
        <f t="shared" si="21"/>
        <v>0</v>
      </c>
      <c r="AJ25" s="31">
        <f t="shared" si="9"/>
        <v>0</v>
      </c>
      <c r="AK25" s="31">
        <f t="shared" si="21"/>
        <v>0</v>
      </c>
      <c r="AL25" s="31">
        <f t="shared" si="21"/>
        <v>0</v>
      </c>
      <c r="AM25" s="31">
        <f t="shared" si="21"/>
        <v>0</v>
      </c>
      <c r="AN25" s="31">
        <f t="shared" si="21"/>
        <v>0</v>
      </c>
      <c r="AO25" s="44">
        <f t="shared" si="21"/>
        <v>0</v>
      </c>
      <c r="AP25" s="31">
        <f t="shared" si="21"/>
        <v>0</v>
      </c>
      <c r="AQ25" s="44">
        <f t="shared" si="21"/>
        <v>0</v>
      </c>
      <c r="AR25" s="44">
        <f t="shared" si="21"/>
        <v>0</v>
      </c>
      <c r="AS25" s="31">
        <f t="shared" si="21"/>
        <v>0</v>
      </c>
      <c r="AT25" s="44">
        <f t="shared" si="21"/>
        <v>0</v>
      </c>
      <c r="AU25" s="31">
        <f t="shared" si="21"/>
        <v>0</v>
      </c>
      <c r="AV25" s="44">
        <f t="shared" si="21"/>
        <v>0</v>
      </c>
      <c r="AW25" s="44">
        <f t="shared" si="21"/>
        <v>0</v>
      </c>
      <c r="AX25" s="31">
        <f t="shared" si="21"/>
        <v>0</v>
      </c>
      <c r="AY25" s="44">
        <f t="shared" si="21"/>
        <v>0</v>
      </c>
      <c r="AZ25" s="31">
        <f t="shared" si="21"/>
        <v>0</v>
      </c>
      <c r="BA25" s="44">
        <f t="shared" si="21"/>
        <v>0</v>
      </c>
      <c r="BB25" s="44">
        <f t="shared" si="21"/>
        <v>0</v>
      </c>
      <c r="BC25" s="31">
        <f t="shared" ref="BC25" si="22">BC125</f>
        <v>0</v>
      </c>
    </row>
    <row r="26" spans="1:55" ht="26.25" x14ac:dyDescent="0.25">
      <c r="A26" s="4" t="s">
        <v>34</v>
      </c>
      <c r="B26" s="6" t="s">
        <v>35</v>
      </c>
      <c r="C26" s="4" t="s">
        <v>16</v>
      </c>
      <c r="D26" s="31">
        <f t="shared" ref="D26" si="23">D127</f>
        <v>0</v>
      </c>
      <c r="E26" s="31">
        <f t="shared" ref="E26:BB26" si="24">E127</f>
        <v>0</v>
      </c>
      <c r="F26" s="31">
        <f t="shared" si="24"/>
        <v>0</v>
      </c>
      <c r="G26" s="44">
        <f t="shared" si="4"/>
        <v>0</v>
      </c>
      <c r="H26" s="44">
        <f t="shared" si="24"/>
        <v>0</v>
      </c>
      <c r="I26" s="44">
        <f t="shared" si="24"/>
        <v>0</v>
      </c>
      <c r="J26" s="31">
        <f t="shared" si="24"/>
        <v>0</v>
      </c>
      <c r="K26" s="31">
        <f t="shared" si="24"/>
        <v>0</v>
      </c>
      <c r="L26" s="44">
        <f t="shared" si="24"/>
        <v>0</v>
      </c>
      <c r="M26" s="44">
        <f t="shared" si="24"/>
        <v>0</v>
      </c>
      <c r="N26" s="44">
        <f t="shared" si="24"/>
        <v>0</v>
      </c>
      <c r="O26" s="31">
        <f t="shared" si="24"/>
        <v>0</v>
      </c>
      <c r="P26" s="31">
        <f t="shared" si="24"/>
        <v>0</v>
      </c>
      <c r="Q26" s="44">
        <f t="shared" si="24"/>
        <v>0</v>
      </c>
      <c r="R26" s="44">
        <f t="shared" si="24"/>
        <v>0</v>
      </c>
      <c r="S26" s="31">
        <f t="shared" si="24"/>
        <v>0</v>
      </c>
      <c r="T26" s="44">
        <f t="shared" si="24"/>
        <v>0</v>
      </c>
      <c r="U26" s="31">
        <f t="shared" si="24"/>
        <v>0</v>
      </c>
      <c r="V26" s="44">
        <f t="shared" si="24"/>
        <v>0</v>
      </c>
      <c r="W26" s="44">
        <f t="shared" si="24"/>
        <v>0</v>
      </c>
      <c r="X26" s="31">
        <f t="shared" si="24"/>
        <v>0</v>
      </c>
      <c r="Y26" s="31">
        <f t="shared" si="24"/>
        <v>0</v>
      </c>
      <c r="Z26" s="31">
        <f t="shared" si="24"/>
        <v>0</v>
      </c>
      <c r="AA26" s="44">
        <f t="shared" si="24"/>
        <v>0</v>
      </c>
      <c r="AB26" s="44">
        <f t="shared" si="24"/>
        <v>0</v>
      </c>
      <c r="AC26" s="31">
        <f t="shared" si="24"/>
        <v>0</v>
      </c>
      <c r="AD26" s="44">
        <f t="shared" si="5"/>
        <v>0</v>
      </c>
      <c r="AE26" s="31">
        <f t="shared" si="6"/>
        <v>0</v>
      </c>
      <c r="AF26" s="31">
        <f t="shared" si="24"/>
        <v>0</v>
      </c>
      <c r="AG26" s="44">
        <f t="shared" si="7"/>
        <v>0</v>
      </c>
      <c r="AH26" s="44">
        <f t="shared" si="8"/>
        <v>0</v>
      </c>
      <c r="AI26" s="31">
        <f t="shared" si="24"/>
        <v>0</v>
      </c>
      <c r="AJ26" s="31">
        <f t="shared" si="9"/>
        <v>0</v>
      </c>
      <c r="AK26" s="31">
        <f t="shared" si="24"/>
        <v>0</v>
      </c>
      <c r="AL26" s="31">
        <f t="shared" si="24"/>
        <v>0</v>
      </c>
      <c r="AM26" s="31">
        <f t="shared" si="24"/>
        <v>0</v>
      </c>
      <c r="AN26" s="31">
        <f t="shared" si="24"/>
        <v>0</v>
      </c>
      <c r="AO26" s="44">
        <f t="shared" si="24"/>
        <v>0</v>
      </c>
      <c r="AP26" s="31">
        <f t="shared" si="24"/>
        <v>0</v>
      </c>
      <c r="AQ26" s="44">
        <f t="shared" si="24"/>
        <v>0</v>
      </c>
      <c r="AR26" s="44">
        <f t="shared" si="24"/>
        <v>0</v>
      </c>
      <c r="AS26" s="31">
        <f t="shared" si="24"/>
        <v>0</v>
      </c>
      <c r="AT26" s="44">
        <f t="shared" si="24"/>
        <v>0</v>
      </c>
      <c r="AU26" s="31">
        <f t="shared" si="24"/>
        <v>0</v>
      </c>
      <c r="AV26" s="44">
        <f t="shared" si="24"/>
        <v>0</v>
      </c>
      <c r="AW26" s="44">
        <f t="shared" si="24"/>
        <v>0</v>
      </c>
      <c r="AX26" s="31">
        <f t="shared" si="24"/>
        <v>0</v>
      </c>
      <c r="AY26" s="44">
        <f t="shared" si="24"/>
        <v>0</v>
      </c>
      <c r="AZ26" s="31">
        <f t="shared" si="24"/>
        <v>0</v>
      </c>
      <c r="BA26" s="44">
        <f t="shared" si="24"/>
        <v>0</v>
      </c>
      <c r="BB26" s="44">
        <f t="shared" si="24"/>
        <v>0</v>
      </c>
      <c r="BC26" s="31">
        <f t="shared" ref="BC26" si="25">BC127</f>
        <v>0</v>
      </c>
    </row>
    <row r="27" spans="1:55" x14ac:dyDescent="0.25">
      <c r="A27" s="7"/>
      <c r="B27" s="8"/>
      <c r="C27" s="7"/>
      <c r="D27" s="33"/>
      <c r="E27" s="33"/>
      <c r="F27" s="33"/>
      <c r="G27" s="44">
        <f t="shared" si="4"/>
        <v>0</v>
      </c>
      <c r="H27" s="46"/>
      <c r="I27" s="46"/>
      <c r="J27" s="33"/>
      <c r="K27" s="33"/>
      <c r="L27" s="46"/>
      <c r="M27" s="46"/>
      <c r="N27" s="46"/>
      <c r="O27" s="33"/>
      <c r="P27" s="33"/>
      <c r="Q27" s="46"/>
      <c r="R27" s="46"/>
      <c r="S27" s="33"/>
      <c r="T27" s="46"/>
      <c r="U27" s="33"/>
      <c r="V27" s="46"/>
      <c r="W27" s="46"/>
      <c r="X27" s="33"/>
      <c r="Y27" s="33"/>
      <c r="Z27" s="33"/>
      <c r="AA27" s="46"/>
      <c r="AB27" s="46"/>
      <c r="AC27" s="33"/>
      <c r="AD27" s="44">
        <f t="shared" si="5"/>
        <v>0</v>
      </c>
      <c r="AE27" s="31">
        <f t="shared" si="6"/>
        <v>0</v>
      </c>
      <c r="AF27" s="33"/>
      <c r="AG27" s="44">
        <f t="shared" si="7"/>
        <v>0</v>
      </c>
      <c r="AH27" s="44">
        <f t="shared" si="8"/>
        <v>0</v>
      </c>
      <c r="AI27" s="33"/>
      <c r="AJ27" s="31">
        <f t="shared" si="9"/>
        <v>0</v>
      </c>
      <c r="AK27" s="33"/>
      <c r="AL27" s="33"/>
      <c r="AM27" s="33"/>
      <c r="AN27" s="33"/>
      <c r="AO27" s="46"/>
      <c r="AP27" s="33"/>
      <c r="AQ27" s="46"/>
      <c r="AR27" s="46"/>
      <c r="AS27" s="33"/>
      <c r="AT27" s="46"/>
      <c r="AU27" s="33"/>
      <c r="AV27" s="46"/>
      <c r="AW27" s="46"/>
      <c r="AX27" s="33"/>
      <c r="AY27" s="46"/>
      <c r="AZ27" s="33"/>
      <c r="BA27" s="46"/>
      <c r="BB27" s="46"/>
      <c r="BC27" s="33"/>
    </row>
    <row r="28" spans="1:55" x14ac:dyDescent="0.25">
      <c r="A28" s="4" t="s">
        <v>36</v>
      </c>
      <c r="B28" s="5" t="s">
        <v>172</v>
      </c>
      <c r="C28" s="4" t="s">
        <v>16</v>
      </c>
      <c r="D28" s="31"/>
      <c r="E28" s="31"/>
      <c r="F28" s="31"/>
      <c r="G28" s="44">
        <f t="shared" si="4"/>
        <v>0</v>
      </c>
      <c r="H28" s="44"/>
      <c r="I28" s="44"/>
      <c r="J28" s="31"/>
      <c r="K28" s="31"/>
      <c r="L28" s="44"/>
      <c r="M28" s="44"/>
      <c r="N28" s="44"/>
      <c r="O28" s="31"/>
      <c r="P28" s="31"/>
      <c r="Q28" s="44"/>
      <c r="R28" s="44"/>
      <c r="S28" s="31"/>
      <c r="T28" s="44"/>
      <c r="U28" s="31"/>
      <c r="V28" s="44"/>
      <c r="W28" s="44"/>
      <c r="X28" s="31"/>
      <c r="Y28" s="31"/>
      <c r="Z28" s="31"/>
      <c r="AA28" s="44"/>
      <c r="AB28" s="44"/>
      <c r="AC28" s="31"/>
      <c r="AD28" s="44">
        <f t="shared" si="5"/>
        <v>0</v>
      </c>
      <c r="AE28" s="31">
        <f t="shared" si="6"/>
        <v>0</v>
      </c>
      <c r="AF28" s="31"/>
      <c r="AG28" s="44">
        <f t="shared" si="7"/>
        <v>0</v>
      </c>
      <c r="AH28" s="44">
        <f t="shared" si="8"/>
        <v>0</v>
      </c>
      <c r="AI28" s="31"/>
      <c r="AJ28" s="31">
        <f t="shared" si="9"/>
        <v>0</v>
      </c>
      <c r="AK28" s="31"/>
      <c r="AL28" s="31"/>
      <c r="AM28" s="31"/>
      <c r="AN28" s="31"/>
      <c r="AO28" s="44"/>
      <c r="AP28" s="31"/>
      <c r="AQ28" s="44"/>
      <c r="AR28" s="44"/>
      <c r="AS28" s="31"/>
      <c r="AT28" s="44"/>
      <c r="AU28" s="31"/>
      <c r="AV28" s="44"/>
      <c r="AW28" s="44"/>
      <c r="AX28" s="31"/>
      <c r="AY28" s="44"/>
      <c r="AZ28" s="31"/>
      <c r="BA28" s="44"/>
      <c r="BB28" s="44"/>
      <c r="BC28" s="31"/>
    </row>
    <row r="29" spans="1:55" ht="25.5" x14ac:dyDescent="0.25">
      <c r="A29" s="4" t="s">
        <v>17</v>
      </c>
      <c r="B29" s="5" t="s">
        <v>37</v>
      </c>
      <c r="C29" s="4" t="s">
        <v>16</v>
      </c>
      <c r="D29" s="31">
        <f t="shared" ref="D29:AI29" si="26">D30+D37+D42+D57</f>
        <v>5.9607609999999998</v>
      </c>
      <c r="E29" s="31">
        <f t="shared" si="26"/>
        <v>5.9612180000000006</v>
      </c>
      <c r="F29" s="31">
        <f t="shared" si="26"/>
        <v>0</v>
      </c>
      <c r="G29" s="44">
        <f t="shared" si="4"/>
        <v>1.40015</v>
      </c>
      <c r="H29" s="44">
        <f t="shared" si="26"/>
        <v>4.5610679999999997</v>
      </c>
      <c r="I29" s="44">
        <f t="shared" si="26"/>
        <v>0</v>
      </c>
      <c r="J29" s="31">
        <f t="shared" si="26"/>
        <v>0.92812899999999998</v>
      </c>
      <c r="K29" s="31">
        <f t="shared" si="26"/>
        <v>0</v>
      </c>
      <c r="L29" s="44">
        <f t="shared" si="26"/>
        <v>0.20790400000000001</v>
      </c>
      <c r="M29" s="44">
        <f t="shared" si="26"/>
        <v>0.72022499999999989</v>
      </c>
      <c r="N29" s="44">
        <f t="shared" si="26"/>
        <v>0</v>
      </c>
      <c r="O29" s="31">
        <f t="shared" si="26"/>
        <v>1.866908</v>
      </c>
      <c r="P29" s="31">
        <f t="shared" si="26"/>
        <v>0</v>
      </c>
      <c r="Q29" s="44">
        <f t="shared" si="26"/>
        <v>0.42064900000000005</v>
      </c>
      <c r="R29" s="44">
        <f t="shared" si="26"/>
        <v>1.446259</v>
      </c>
      <c r="S29" s="31">
        <f t="shared" si="26"/>
        <v>0</v>
      </c>
      <c r="T29" s="44">
        <f t="shared" si="26"/>
        <v>3.1661809999999999</v>
      </c>
      <c r="U29" s="31">
        <f t="shared" si="26"/>
        <v>0</v>
      </c>
      <c r="V29" s="44">
        <f t="shared" si="26"/>
        <v>0.77159699999999987</v>
      </c>
      <c r="W29" s="44">
        <f t="shared" si="26"/>
        <v>2.394584</v>
      </c>
      <c r="X29" s="31">
        <f t="shared" si="26"/>
        <v>0</v>
      </c>
      <c r="Y29" s="31">
        <f t="shared" si="26"/>
        <v>0</v>
      </c>
      <c r="Z29" s="31">
        <f t="shared" si="26"/>
        <v>0</v>
      </c>
      <c r="AA29" s="44">
        <f t="shared" si="26"/>
        <v>0</v>
      </c>
      <c r="AB29" s="44">
        <f t="shared" si="26"/>
        <v>0</v>
      </c>
      <c r="AC29" s="31">
        <f t="shared" si="26"/>
        <v>0</v>
      </c>
      <c r="AD29" s="44">
        <f t="shared" si="5"/>
        <v>5.9607609999999998</v>
      </c>
      <c r="AE29" s="31">
        <f t="shared" si="6"/>
        <v>5.0590349999999997</v>
      </c>
      <c r="AF29" s="31">
        <f t="shared" si="26"/>
        <v>0</v>
      </c>
      <c r="AG29" s="44">
        <f t="shared" si="7"/>
        <v>1.2728090000000001</v>
      </c>
      <c r="AH29" s="44">
        <f t="shared" si="8"/>
        <v>3.7862260000000001</v>
      </c>
      <c r="AI29" s="31">
        <f t="shared" si="26"/>
        <v>0</v>
      </c>
      <c r="AJ29" s="31">
        <f t="shared" si="9"/>
        <v>0.31397799999999998</v>
      </c>
      <c r="AK29" s="31">
        <f t="shared" ref="AK29:BC29" si="27">AK30+AK37+AK42+AK57</f>
        <v>0</v>
      </c>
      <c r="AL29" s="31">
        <f t="shared" si="27"/>
        <v>0.10566300000000001</v>
      </c>
      <c r="AM29" s="31">
        <f t="shared" si="27"/>
        <v>0.20831499999999997</v>
      </c>
      <c r="AN29" s="31">
        <f t="shared" si="27"/>
        <v>0</v>
      </c>
      <c r="AO29" s="44">
        <f t="shared" si="27"/>
        <v>2.0569959999999998</v>
      </c>
      <c r="AP29" s="31">
        <f t="shared" si="27"/>
        <v>0</v>
      </c>
      <c r="AQ29" s="44">
        <f t="shared" si="27"/>
        <v>0.56561899999999998</v>
      </c>
      <c r="AR29" s="44">
        <f t="shared" si="27"/>
        <v>1.491377</v>
      </c>
      <c r="AS29" s="31">
        <f t="shared" si="27"/>
        <v>0</v>
      </c>
      <c r="AT29" s="44">
        <f t="shared" si="27"/>
        <v>2.6880609999999998</v>
      </c>
      <c r="AU29" s="31">
        <f t="shared" si="27"/>
        <v>0</v>
      </c>
      <c r="AV29" s="44">
        <f t="shared" si="27"/>
        <v>0.60152700000000003</v>
      </c>
      <c r="AW29" s="44">
        <f t="shared" si="27"/>
        <v>2.0865339999999999</v>
      </c>
      <c r="AX29" s="31">
        <f t="shared" si="27"/>
        <v>0</v>
      </c>
      <c r="AY29" s="44">
        <f t="shared" si="27"/>
        <v>0</v>
      </c>
      <c r="AZ29" s="31">
        <f t="shared" si="27"/>
        <v>0</v>
      </c>
      <c r="BA29" s="44">
        <f t="shared" si="27"/>
        <v>0</v>
      </c>
      <c r="BB29" s="44">
        <f t="shared" si="27"/>
        <v>0</v>
      </c>
      <c r="BC29" s="31">
        <f t="shared" si="27"/>
        <v>0</v>
      </c>
    </row>
    <row r="30" spans="1:55" ht="38.25" x14ac:dyDescent="0.25">
      <c r="A30" s="9" t="s">
        <v>38</v>
      </c>
      <c r="B30" s="10" t="s">
        <v>39</v>
      </c>
      <c r="C30" s="7" t="s">
        <v>16</v>
      </c>
      <c r="D30" s="33">
        <f t="shared" ref="D30:AI30" si="28">D31+D33+D35</f>
        <v>0</v>
      </c>
      <c r="E30" s="33">
        <f t="shared" si="28"/>
        <v>0</v>
      </c>
      <c r="F30" s="33">
        <f t="shared" si="28"/>
        <v>0</v>
      </c>
      <c r="G30" s="44">
        <f t="shared" si="4"/>
        <v>0</v>
      </c>
      <c r="H30" s="46">
        <f t="shared" si="28"/>
        <v>0</v>
      </c>
      <c r="I30" s="46">
        <f t="shared" si="28"/>
        <v>0</v>
      </c>
      <c r="J30" s="33">
        <f t="shared" si="28"/>
        <v>0</v>
      </c>
      <c r="K30" s="33">
        <f t="shared" si="28"/>
        <v>0</v>
      </c>
      <c r="L30" s="46">
        <f t="shared" si="28"/>
        <v>0</v>
      </c>
      <c r="M30" s="46">
        <f t="shared" si="28"/>
        <v>0</v>
      </c>
      <c r="N30" s="46">
        <f t="shared" si="28"/>
        <v>0</v>
      </c>
      <c r="O30" s="33">
        <f t="shared" si="28"/>
        <v>0</v>
      </c>
      <c r="P30" s="33">
        <f t="shared" si="28"/>
        <v>0</v>
      </c>
      <c r="Q30" s="46">
        <f t="shared" si="28"/>
        <v>0</v>
      </c>
      <c r="R30" s="46">
        <f t="shared" si="28"/>
        <v>0</v>
      </c>
      <c r="S30" s="33">
        <f t="shared" si="28"/>
        <v>0</v>
      </c>
      <c r="T30" s="46">
        <f t="shared" si="28"/>
        <v>0</v>
      </c>
      <c r="U30" s="33">
        <f t="shared" si="28"/>
        <v>0</v>
      </c>
      <c r="V30" s="46">
        <f t="shared" si="28"/>
        <v>0</v>
      </c>
      <c r="W30" s="46">
        <f t="shared" si="28"/>
        <v>0</v>
      </c>
      <c r="X30" s="33">
        <f t="shared" si="28"/>
        <v>0</v>
      </c>
      <c r="Y30" s="33">
        <f t="shared" si="28"/>
        <v>0</v>
      </c>
      <c r="Z30" s="33">
        <f t="shared" si="28"/>
        <v>0</v>
      </c>
      <c r="AA30" s="46">
        <f t="shared" si="28"/>
        <v>0</v>
      </c>
      <c r="AB30" s="46">
        <f t="shared" si="28"/>
        <v>0</v>
      </c>
      <c r="AC30" s="33">
        <f t="shared" si="28"/>
        <v>0</v>
      </c>
      <c r="AD30" s="44">
        <f t="shared" si="5"/>
        <v>0</v>
      </c>
      <c r="AE30" s="31">
        <f t="shared" si="6"/>
        <v>0</v>
      </c>
      <c r="AF30" s="33">
        <f t="shared" si="28"/>
        <v>0</v>
      </c>
      <c r="AG30" s="44">
        <f t="shared" si="7"/>
        <v>0</v>
      </c>
      <c r="AH30" s="44">
        <f t="shared" si="8"/>
        <v>0</v>
      </c>
      <c r="AI30" s="33">
        <f t="shared" si="28"/>
        <v>0</v>
      </c>
      <c r="AJ30" s="31">
        <f t="shared" si="9"/>
        <v>0</v>
      </c>
      <c r="AK30" s="33">
        <f t="shared" ref="AK30:BC30" si="29">AK31+AK33+AK35</f>
        <v>0</v>
      </c>
      <c r="AL30" s="33">
        <f t="shared" si="29"/>
        <v>0</v>
      </c>
      <c r="AM30" s="33">
        <f t="shared" si="29"/>
        <v>0</v>
      </c>
      <c r="AN30" s="33">
        <f t="shared" si="29"/>
        <v>0</v>
      </c>
      <c r="AO30" s="46">
        <f t="shared" si="29"/>
        <v>0</v>
      </c>
      <c r="AP30" s="33">
        <f t="shared" si="29"/>
        <v>0</v>
      </c>
      <c r="AQ30" s="46">
        <f t="shared" si="29"/>
        <v>0</v>
      </c>
      <c r="AR30" s="46">
        <f t="shared" si="29"/>
        <v>0</v>
      </c>
      <c r="AS30" s="33">
        <f t="shared" si="29"/>
        <v>0</v>
      </c>
      <c r="AT30" s="46">
        <f t="shared" si="29"/>
        <v>0</v>
      </c>
      <c r="AU30" s="33">
        <f t="shared" si="29"/>
        <v>0</v>
      </c>
      <c r="AV30" s="46">
        <f t="shared" si="29"/>
        <v>0</v>
      </c>
      <c r="AW30" s="46">
        <f t="shared" si="29"/>
        <v>0</v>
      </c>
      <c r="AX30" s="33">
        <f t="shared" si="29"/>
        <v>0</v>
      </c>
      <c r="AY30" s="46">
        <f t="shared" si="29"/>
        <v>0</v>
      </c>
      <c r="AZ30" s="33">
        <f t="shared" si="29"/>
        <v>0</v>
      </c>
      <c r="BA30" s="46">
        <f t="shared" si="29"/>
        <v>0</v>
      </c>
      <c r="BB30" s="46">
        <f t="shared" si="29"/>
        <v>0</v>
      </c>
      <c r="BC30" s="33">
        <f t="shared" si="29"/>
        <v>0</v>
      </c>
    </row>
    <row r="31" spans="1:55" ht="63.75" x14ac:dyDescent="0.25">
      <c r="A31" s="9" t="s">
        <v>40</v>
      </c>
      <c r="B31" s="10" t="s">
        <v>41</v>
      </c>
      <c r="C31" s="7" t="s">
        <v>16</v>
      </c>
      <c r="D31" s="33">
        <f t="shared" ref="D31:AI31" si="30">SUM(D32:D32)</f>
        <v>0</v>
      </c>
      <c r="E31" s="33">
        <f t="shared" si="30"/>
        <v>0</v>
      </c>
      <c r="F31" s="33">
        <f t="shared" si="30"/>
        <v>0</v>
      </c>
      <c r="G31" s="44">
        <f t="shared" si="4"/>
        <v>0</v>
      </c>
      <c r="H31" s="46">
        <f t="shared" si="30"/>
        <v>0</v>
      </c>
      <c r="I31" s="46">
        <f t="shared" si="30"/>
        <v>0</v>
      </c>
      <c r="J31" s="33">
        <f t="shared" si="30"/>
        <v>0</v>
      </c>
      <c r="K31" s="33">
        <f t="shared" si="30"/>
        <v>0</v>
      </c>
      <c r="L31" s="46">
        <f t="shared" si="30"/>
        <v>0</v>
      </c>
      <c r="M31" s="46">
        <f t="shared" si="30"/>
        <v>0</v>
      </c>
      <c r="N31" s="46">
        <f t="shared" si="30"/>
        <v>0</v>
      </c>
      <c r="O31" s="33">
        <f t="shared" si="30"/>
        <v>0</v>
      </c>
      <c r="P31" s="33">
        <f t="shared" si="30"/>
        <v>0</v>
      </c>
      <c r="Q31" s="46">
        <f t="shared" si="30"/>
        <v>0</v>
      </c>
      <c r="R31" s="46">
        <f t="shared" si="30"/>
        <v>0</v>
      </c>
      <c r="S31" s="33">
        <f t="shared" si="30"/>
        <v>0</v>
      </c>
      <c r="T31" s="46">
        <f t="shared" si="30"/>
        <v>0</v>
      </c>
      <c r="U31" s="33">
        <f t="shared" si="30"/>
        <v>0</v>
      </c>
      <c r="V31" s="46">
        <f t="shared" si="30"/>
        <v>0</v>
      </c>
      <c r="W31" s="46">
        <f t="shared" si="30"/>
        <v>0</v>
      </c>
      <c r="X31" s="33">
        <f t="shared" si="30"/>
        <v>0</v>
      </c>
      <c r="Y31" s="33">
        <f t="shared" si="30"/>
        <v>0</v>
      </c>
      <c r="Z31" s="33">
        <f t="shared" si="30"/>
        <v>0</v>
      </c>
      <c r="AA31" s="46">
        <f t="shared" si="30"/>
        <v>0</v>
      </c>
      <c r="AB31" s="46">
        <f t="shared" si="30"/>
        <v>0</v>
      </c>
      <c r="AC31" s="33">
        <f t="shared" si="30"/>
        <v>0</v>
      </c>
      <c r="AD31" s="44">
        <f t="shared" si="5"/>
        <v>0</v>
      </c>
      <c r="AE31" s="31">
        <f t="shared" si="6"/>
        <v>0</v>
      </c>
      <c r="AF31" s="33">
        <f t="shared" si="30"/>
        <v>0</v>
      </c>
      <c r="AG31" s="44">
        <f t="shared" si="7"/>
        <v>0</v>
      </c>
      <c r="AH31" s="44">
        <f t="shared" si="8"/>
        <v>0</v>
      </c>
      <c r="AI31" s="33">
        <f t="shared" si="30"/>
        <v>0</v>
      </c>
      <c r="AJ31" s="31">
        <f t="shared" si="9"/>
        <v>0</v>
      </c>
      <c r="AK31" s="33">
        <f t="shared" ref="AK31:BC31" si="31">SUM(AK32:AK32)</f>
        <v>0</v>
      </c>
      <c r="AL31" s="33">
        <f t="shared" si="31"/>
        <v>0</v>
      </c>
      <c r="AM31" s="33">
        <f t="shared" si="31"/>
        <v>0</v>
      </c>
      <c r="AN31" s="33">
        <f t="shared" si="31"/>
        <v>0</v>
      </c>
      <c r="AO31" s="46">
        <f t="shared" si="31"/>
        <v>0</v>
      </c>
      <c r="AP31" s="33">
        <f t="shared" si="31"/>
        <v>0</v>
      </c>
      <c r="AQ31" s="46">
        <f t="shared" si="31"/>
        <v>0</v>
      </c>
      <c r="AR31" s="46">
        <f t="shared" si="31"/>
        <v>0</v>
      </c>
      <c r="AS31" s="33">
        <f t="shared" si="31"/>
        <v>0</v>
      </c>
      <c r="AT31" s="46">
        <f t="shared" si="31"/>
        <v>0</v>
      </c>
      <c r="AU31" s="33">
        <f t="shared" si="31"/>
        <v>0</v>
      </c>
      <c r="AV31" s="46">
        <f t="shared" si="31"/>
        <v>0</v>
      </c>
      <c r="AW31" s="46">
        <f t="shared" si="31"/>
        <v>0</v>
      </c>
      <c r="AX31" s="33">
        <f t="shared" si="31"/>
        <v>0</v>
      </c>
      <c r="AY31" s="46">
        <f t="shared" si="31"/>
        <v>0</v>
      </c>
      <c r="AZ31" s="33">
        <f t="shared" si="31"/>
        <v>0</v>
      </c>
      <c r="BA31" s="46">
        <f t="shared" si="31"/>
        <v>0</v>
      </c>
      <c r="BB31" s="46">
        <f t="shared" si="31"/>
        <v>0</v>
      </c>
      <c r="BC31" s="33">
        <f t="shared" si="31"/>
        <v>0</v>
      </c>
    </row>
    <row r="32" spans="1:55" x14ac:dyDescent="0.25">
      <c r="A32" s="9" t="s">
        <v>18</v>
      </c>
      <c r="B32" s="10" t="s">
        <v>18</v>
      </c>
      <c r="C32" s="7"/>
      <c r="D32" s="33"/>
      <c r="E32" s="33"/>
      <c r="F32" s="33"/>
      <c r="G32" s="44">
        <f t="shared" si="4"/>
        <v>0</v>
      </c>
      <c r="H32" s="46"/>
      <c r="I32" s="46"/>
      <c r="J32" s="33"/>
      <c r="K32" s="33"/>
      <c r="L32" s="46"/>
      <c r="M32" s="46"/>
      <c r="N32" s="46"/>
      <c r="O32" s="33"/>
      <c r="P32" s="33"/>
      <c r="Q32" s="46"/>
      <c r="R32" s="46"/>
      <c r="S32" s="33"/>
      <c r="T32" s="46"/>
      <c r="U32" s="33"/>
      <c r="V32" s="46"/>
      <c r="W32" s="46"/>
      <c r="X32" s="33"/>
      <c r="Y32" s="33"/>
      <c r="Z32" s="33"/>
      <c r="AA32" s="46"/>
      <c r="AB32" s="46"/>
      <c r="AC32" s="33"/>
      <c r="AD32" s="44">
        <f t="shared" si="5"/>
        <v>0</v>
      </c>
      <c r="AE32" s="31">
        <f t="shared" si="6"/>
        <v>0</v>
      </c>
      <c r="AF32" s="33"/>
      <c r="AG32" s="44">
        <f t="shared" si="7"/>
        <v>0</v>
      </c>
      <c r="AH32" s="44">
        <f t="shared" si="8"/>
        <v>0</v>
      </c>
      <c r="AI32" s="33"/>
      <c r="AJ32" s="31">
        <f t="shared" si="9"/>
        <v>0</v>
      </c>
      <c r="AK32" s="33"/>
      <c r="AL32" s="33"/>
      <c r="AM32" s="33"/>
      <c r="AN32" s="33"/>
      <c r="AO32" s="46"/>
      <c r="AP32" s="33"/>
      <c r="AQ32" s="46"/>
      <c r="AR32" s="46"/>
      <c r="AS32" s="33"/>
      <c r="AT32" s="46"/>
      <c r="AU32" s="33"/>
      <c r="AV32" s="46"/>
      <c r="AW32" s="46"/>
      <c r="AX32" s="33"/>
      <c r="AY32" s="46"/>
      <c r="AZ32" s="33"/>
      <c r="BA32" s="46"/>
      <c r="BB32" s="46"/>
      <c r="BC32" s="33"/>
    </row>
    <row r="33" spans="1:55" ht="63.75" x14ac:dyDescent="0.25">
      <c r="A33" s="9" t="s">
        <v>42</v>
      </c>
      <c r="B33" s="10" t="s">
        <v>43</v>
      </c>
      <c r="C33" s="7" t="s">
        <v>16</v>
      </c>
      <c r="D33" s="33">
        <f t="shared" ref="D33:AI33" si="32">SUM(D34:D34)</f>
        <v>0</v>
      </c>
      <c r="E33" s="33">
        <f t="shared" si="32"/>
        <v>0</v>
      </c>
      <c r="F33" s="33">
        <f t="shared" si="32"/>
        <v>0</v>
      </c>
      <c r="G33" s="44">
        <f t="shared" si="4"/>
        <v>0</v>
      </c>
      <c r="H33" s="46">
        <f t="shared" si="32"/>
        <v>0</v>
      </c>
      <c r="I33" s="46">
        <f t="shared" si="32"/>
        <v>0</v>
      </c>
      <c r="J33" s="33">
        <f t="shared" si="32"/>
        <v>0</v>
      </c>
      <c r="K33" s="33">
        <f t="shared" si="32"/>
        <v>0</v>
      </c>
      <c r="L33" s="46">
        <f t="shared" si="32"/>
        <v>0</v>
      </c>
      <c r="M33" s="46">
        <f t="shared" si="32"/>
        <v>0</v>
      </c>
      <c r="N33" s="46">
        <f t="shared" si="32"/>
        <v>0</v>
      </c>
      <c r="O33" s="33">
        <f t="shared" si="32"/>
        <v>0</v>
      </c>
      <c r="P33" s="33">
        <f t="shared" si="32"/>
        <v>0</v>
      </c>
      <c r="Q33" s="46">
        <f t="shared" si="32"/>
        <v>0</v>
      </c>
      <c r="R33" s="46">
        <f t="shared" si="32"/>
        <v>0</v>
      </c>
      <c r="S33" s="33">
        <f t="shared" si="32"/>
        <v>0</v>
      </c>
      <c r="T33" s="46">
        <f t="shared" si="32"/>
        <v>0</v>
      </c>
      <c r="U33" s="33">
        <f t="shared" si="32"/>
        <v>0</v>
      </c>
      <c r="V33" s="46">
        <f t="shared" si="32"/>
        <v>0</v>
      </c>
      <c r="W33" s="46">
        <f t="shared" si="32"/>
        <v>0</v>
      </c>
      <c r="X33" s="33">
        <f t="shared" si="32"/>
        <v>0</v>
      </c>
      <c r="Y33" s="33">
        <f t="shared" si="32"/>
        <v>0</v>
      </c>
      <c r="Z33" s="33">
        <f t="shared" si="32"/>
        <v>0</v>
      </c>
      <c r="AA33" s="46">
        <f t="shared" si="32"/>
        <v>0</v>
      </c>
      <c r="AB33" s="46">
        <f t="shared" si="32"/>
        <v>0</v>
      </c>
      <c r="AC33" s="33">
        <f t="shared" si="32"/>
        <v>0</v>
      </c>
      <c r="AD33" s="44">
        <f t="shared" si="5"/>
        <v>0</v>
      </c>
      <c r="AE33" s="31">
        <f t="shared" si="6"/>
        <v>0</v>
      </c>
      <c r="AF33" s="33">
        <f t="shared" si="32"/>
        <v>0</v>
      </c>
      <c r="AG33" s="44">
        <f t="shared" si="7"/>
        <v>0</v>
      </c>
      <c r="AH33" s="44">
        <f t="shared" si="8"/>
        <v>0</v>
      </c>
      <c r="AI33" s="33">
        <f t="shared" si="32"/>
        <v>0</v>
      </c>
      <c r="AJ33" s="31">
        <f t="shared" si="9"/>
        <v>0</v>
      </c>
      <c r="AK33" s="33">
        <f t="shared" ref="AK33:BC33" si="33">SUM(AK34:AK34)</f>
        <v>0</v>
      </c>
      <c r="AL33" s="33">
        <f t="shared" si="33"/>
        <v>0</v>
      </c>
      <c r="AM33" s="33">
        <f t="shared" si="33"/>
        <v>0</v>
      </c>
      <c r="AN33" s="33">
        <f t="shared" si="33"/>
        <v>0</v>
      </c>
      <c r="AO33" s="46">
        <f t="shared" si="33"/>
        <v>0</v>
      </c>
      <c r="AP33" s="33">
        <f t="shared" si="33"/>
        <v>0</v>
      </c>
      <c r="AQ33" s="46">
        <f t="shared" si="33"/>
        <v>0</v>
      </c>
      <c r="AR33" s="46">
        <f t="shared" si="33"/>
        <v>0</v>
      </c>
      <c r="AS33" s="33">
        <f t="shared" si="33"/>
        <v>0</v>
      </c>
      <c r="AT33" s="46">
        <f t="shared" si="33"/>
        <v>0</v>
      </c>
      <c r="AU33" s="33">
        <f t="shared" si="33"/>
        <v>0</v>
      </c>
      <c r="AV33" s="46">
        <f t="shared" si="33"/>
        <v>0</v>
      </c>
      <c r="AW33" s="46">
        <f t="shared" si="33"/>
        <v>0</v>
      </c>
      <c r="AX33" s="33">
        <f t="shared" si="33"/>
        <v>0</v>
      </c>
      <c r="AY33" s="46">
        <f t="shared" si="33"/>
        <v>0</v>
      </c>
      <c r="AZ33" s="33">
        <f t="shared" si="33"/>
        <v>0</v>
      </c>
      <c r="BA33" s="46">
        <f t="shared" si="33"/>
        <v>0</v>
      </c>
      <c r="BB33" s="46">
        <f t="shared" si="33"/>
        <v>0</v>
      </c>
      <c r="BC33" s="33">
        <f t="shared" si="33"/>
        <v>0</v>
      </c>
    </row>
    <row r="34" spans="1:55" x14ac:dyDescent="0.25">
      <c r="A34" s="9" t="s">
        <v>18</v>
      </c>
      <c r="B34" s="10" t="s">
        <v>18</v>
      </c>
      <c r="C34" s="7"/>
      <c r="D34" s="33"/>
      <c r="E34" s="33"/>
      <c r="F34" s="33"/>
      <c r="G34" s="44">
        <f t="shared" si="4"/>
        <v>0</v>
      </c>
      <c r="H34" s="46"/>
      <c r="I34" s="46"/>
      <c r="J34" s="33"/>
      <c r="K34" s="33"/>
      <c r="L34" s="46"/>
      <c r="M34" s="46"/>
      <c r="N34" s="46"/>
      <c r="O34" s="33"/>
      <c r="P34" s="33"/>
      <c r="Q34" s="46"/>
      <c r="R34" s="46"/>
      <c r="S34" s="33"/>
      <c r="T34" s="46"/>
      <c r="U34" s="33"/>
      <c r="V34" s="46"/>
      <c r="W34" s="46"/>
      <c r="X34" s="33"/>
      <c r="Y34" s="33"/>
      <c r="Z34" s="33"/>
      <c r="AA34" s="46"/>
      <c r="AB34" s="46"/>
      <c r="AC34" s="33"/>
      <c r="AD34" s="44">
        <f t="shared" si="5"/>
        <v>0</v>
      </c>
      <c r="AE34" s="31">
        <f t="shared" si="6"/>
        <v>0</v>
      </c>
      <c r="AF34" s="33"/>
      <c r="AG34" s="44">
        <f t="shared" si="7"/>
        <v>0</v>
      </c>
      <c r="AH34" s="44">
        <f t="shared" si="8"/>
        <v>0</v>
      </c>
      <c r="AI34" s="33"/>
      <c r="AJ34" s="31">
        <f t="shared" si="9"/>
        <v>0</v>
      </c>
      <c r="AK34" s="33"/>
      <c r="AL34" s="33"/>
      <c r="AM34" s="33"/>
      <c r="AN34" s="33"/>
      <c r="AO34" s="46"/>
      <c r="AP34" s="33"/>
      <c r="AQ34" s="46"/>
      <c r="AR34" s="46"/>
      <c r="AS34" s="33"/>
      <c r="AT34" s="46"/>
      <c r="AU34" s="33"/>
      <c r="AV34" s="46"/>
      <c r="AW34" s="46"/>
      <c r="AX34" s="33"/>
      <c r="AY34" s="46"/>
      <c r="AZ34" s="33"/>
      <c r="BA34" s="46"/>
      <c r="BB34" s="46"/>
      <c r="BC34" s="33"/>
    </row>
    <row r="35" spans="1:55" ht="51" x14ac:dyDescent="0.25">
      <c r="A35" s="9" t="s">
        <v>44</v>
      </c>
      <c r="B35" s="10" t="s">
        <v>45</v>
      </c>
      <c r="C35" s="7" t="s">
        <v>16</v>
      </c>
      <c r="D35" s="33">
        <v>0</v>
      </c>
      <c r="E35" s="33">
        <v>0</v>
      </c>
      <c r="F35" s="33">
        <v>0</v>
      </c>
      <c r="G35" s="44">
        <f t="shared" si="4"/>
        <v>0</v>
      </c>
      <c r="H35" s="46">
        <v>0</v>
      </c>
      <c r="I35" s="46">
        <v>0</v>
      </c>
      <c r="J35" s="33">
        <v>0</v>
      </c>
      <c r="K35" s="33">
        <v>0</v>
      </c>
      <c r="L35" s="46">
        <v>0</v>
      </c>
      <c r="M35" s="46">
        <v>0</v>
      </c>
      <c r="N35" s="46">
        <v>0</v>
      </c>
      <c r="O35" s="33">
        <v>0</v>
      </c>
      <c r="P35" s="33">
        <v>0</v>
      </c>
      <c r="Q35" s="46">
        <v>0</v>
      </c>
      <c r="R35" s="46">
        <v>0</v>
      </c>
      <c r="S35" s="33">
        <v>0</v>
      </c>
      <c r="T35" s="46">
        <v>0</v>
      </c>
      <c r="U35" s="33">
        <v>0</v>
      </c>
      <c r="V35" s="46">
        <v>0</v>
      </c>
      <c r="W35" s="46">
        <v>0</v>
      </c>
      <c r="X35" s="33">
        <v>0</v>
      </c>
      <c r="Y35" s="33">
        <v>0</v>
      </c>
      <c r="Z35" s="33">
        <v>0</v>
      </c>
      <c r="AA35" s="46">
        <v>0</v>
      </c>
      <c r="AB35" s="46">
        <v>0</v>
      </c>
      <c r="AC35" s="33">
        <v>0</v>
      </c>
      <c r="AD35" s="44">
        <f t="shared" si="5"/>
        <v>0</v>
      </c>
      <c r="AE35" s="31">
        <f t="shared" si="6"/>
        <v>0</v>
      </c>
      <c r="AF35" s="33">
        <v>0</v>
      </c>
      <c r="AG35" s="44">
        <f t="shared" si="7"/>
        <v>0</v>
      </c>
      <c r="AH35" s="44">
        <f t="shared" si="8"/>
        <v>0</v>
      </c>
      <c r="AI35" s="33">
        <v>0</v>
      </c>
      <c r="AJ35" s="31">
        <f t="shared" si="9"/>
        <v>0</v>
      </c>
      <c r="AK35" s="33">
        <v>0</v>
      </c>
      <c r="AL35" s="33">
        <v>0</v>
      </c>
      <c r="AM35" s="33">
        <v>0</v>
      </c>
      <c r="AN35" s="33">
        <v>0</v>
      </c>
      <c r="AO35" s="46">
        <v>0</v>
      </c>
      <c r="AP35" s="33">
        <v>0</v>
      </c>
      <c r="AQ35" s="46">
        <v>0</v>
      </c>
      <c r="AR35" s="46">
        <v>0</v>
      </c>
      <c r="AS35" s="33">
        <v>0</v>
      </c>
      <c r="AT35" s="46">
        <v>0</v>
      </c>
      <c r="AU35" s="33">
        <v>0</v>
      </c>
      <c r="AV35" s="46">
        <v>0</v>
      </c>
      <c r="AW35" s="46">
        <v>0</v>
      </c>
      <c r="AX35" s="33">
        <v>0</v>
      </c>
      <c r="AY35" s="46">
        <v>0</v>
      </c>
      <c r="AZ35" s="33">
        <v>0</v>
      </c>
      <c r="BA35" s="46">
        <v>0</v>
      </c>
      <c r="BB35" s="46">
        <v>0</v>
      </c>
      <c r="BC35" s="33">
        <v>0</v>
      </c>
    </row>
    <row r="36" spans="1:55" x14ac:dyDescent="0.25">
      <c r="A36" s="9" t="s">
        <v>18</v>
      </c>
      <c r="B36" s="10" t="s">
        <v>18</v>
      </c>
      <c r="C36" s="7"/>
      <c r="D36" s="33"/>
      <c r="E36" s="33"/>
      <c r="F36" s="33"/>
      <c r="G36" s="44">
        <f t="shared" si="4"/>
        <v>0</v>
      </c>
      <c r="H36" s="46"/>
      <c r="I36" s="46"/>
      <c r="J36" s="33"/>
      <c r="K36" s="33"/>
      <c r="L36" s="46"/>
      <c r="M36" s="46"/>
      <c r="N36" s="46"/>
      <c r="O36" s="33"/>
      <c r="P36" s="33"/>
      <c r="Q36" s="46"/>
      <c r="R36" s="46"/>
      <c r="S36" s="33"/>
      <c r="T36" s="46"/>
      <c r="U36" s="33"/>
      <c r="V36" s="46"/>
      <c r="W36" s="46"/>
      <c r="X36" s="33"/>
      <c r="Y36" s="33"/>
      <c r="Z36" s="33"/>
      <c r="AA36" s="46"/>
      <c r="AB36" s="46"/>
      <c r="AC36" s="33"/>
      <c r="AD36" s="44">
        <f t="shared" si="5"/>
        <v>0</v>
      </c>
      <c r="AE36" s="31">
        <f t="shared" si="6"/>
        <v>0</v>
      </c>
      <c r="AF36" s="33"/>
      <c r="AG36" s="44">
        <f t="shared" si="7"/>
        <v>0</v>
      </c>
      <c r="AH36" s="44">
        <f t="shared" si="8"/>
        <v>0</v>
      </c>
      <c r="AI36" s="33"/>
      <c r="AJ36" s="31">
        <f t="shared" si="9"/>
        <v>0</v>
      </c>
      <c r="AK36" s="33"/>
      <c r="AL36" s="33"/>
      <c r="AM36" s="33"/>
      <c r="AN36" s="33"/>
      <c r="AO36" s="46"/>
      <c r="AP36" s="33"/>
      <c r="AQ36" s="46"/>
      <c r="AR36" s="46"/>
      <c r="AS36" s="33"/>
      <c r="AT36" s="46"/>
      <c r="AU36" s="33"/>
      <c r="AV36" s="46"/>
      <c r="AW36" s="46"/>
      <c r="AX36" s="33"/>
      <c r="AY36" s="46"/>
      <c r="AZ36" s="33"/>
      <c r="BA36" s="46"/>
      <c r="BB36" s="46"/>
      <c r="BC36" s="33"/>
    </row>
    <row r="37" spans="1:55" ht="38.25" x14ac:dyDescent="0.25">
      <c r="A37" s="9" t="s">
        <v>46</v>
      </c>
      <c r="B37" s="10" t="s">
        <v>47</v>
      </c>
      <c r="C37" s="7" t="s">
        <v>16</v>
      </c>
      <c r="D37" s="33">
        <v>0</v>
      </c>
      <c r="E37" s="33">
        <v>0</v>
      </c>
      <c r="F37" s="33">
        <v>0</v>
      </c>
      <c r="G37" s="44">
        <f t="shared" si="4"/>
        <v>0</v>
      </c>
      <c r="H37" s="46">
        <v>0</v>
      </c>
      <c r="I37" s="46">
        <v>0</v>
      </c>
      <c r="J37" s="33">
        <v>0</v>
      </c>
      <c r="K37" s="33">
        <v>0</v>
      </c>
      <c r="L37" s="46">
        <v>0</v>
      </c>
      <c r="M37" s="46">
        <v>0</v>
      </c>
      <c r="N37" s="46">
        <v>0</v>
      </c>
      <c r="O37" s="33">
        <v>0</v>
      </c>
      <c r="P37" s="33">
        <v>0</v>
      </c>
      <c r="Q37" s="46">
        <v>0</v>
      </c>
      <c r="R37" s="46">
        <v>0</v>
      </c>
      <c r="S37" s="33">
        <v>0</v>
      </c>
      <c r="T37" s="46">
        <v>0</v>
      </c>
      <c r="U37" s="33">
        <v>0</v>
      </c>
      <c r="V37" s="46">
        <v>0</v>
      </c>
      <c r="W37" s="46">
        <v>0</v>
      </c>
      <c r="X37" s="33">
        <v>0</v>
      </c>
      <c r="Y37" s="33">
        <v>0</v>
      </c>
      <c r="Z37" s="33">
        <v>0</v>
      </c>
      <c r="AA37" s="46">
        <v>0</v>
      </c>
      <c r="AB37" s="46">
        <v>0</v>
      </c>
      <c r="AC37" s="33">
        <v>0</v>
      </c>
      <c r="AD37" s="44">
        <f t="shared" si="5"/>
        <v>0</v>
      </c>
      <c r="AE37" s="31">
        <f t="shared" si="6"/>
        <v>0</v>
      </c>
      <c r="AF37" s="33">
        <v>0</v>
      </c>
      <c r="AG37" s="44">
        <f t="shared" si="7"/>
        <v>0</v>
      </c>
      <c r="AH37" s="44">
        <f t="shared" si="8"/>
        <v>0</v>
      </c>
      <c r="AI37" s="33">
        <v>0</v>
      </c>
      <c r="AJ37" s="31">
        <f t="shared" si="9"/>
        <v>0</v>
      </c>
      <c r="AK37" s="33">
        <v>0</v>
      </c>
      <c r="AL37" s="33">
        <v>0</v>
      </c>
      <c r="AM37" s="33">
        <v>0</v>
      </c>
      <c r="AN37" s="33">
        <v>0</v>
      </c>
      <c r="AO37" s="46">
        <v>0</v>
      </c>
      <c r="AP37" s="33">
        <v>0</v>
      </c>
      <c r="AQ37" s="46">
        <v>0</v>
      </c>
      <c r="AR37" s="46">
        <v>0</v>
      </c>
      <c r="AS37" s="33">
        <v>0</v>
      </c>
      <c r="AT37" s="46">
        <v>0</v>
      </c>
      <c r="AU37" s="33">
        <v>0</v>
      </c>
      <c r="AV37" s="46">
        <v>0</v>
      </c>
      <c r="AW37" s="46">
        <v>0</v>
      </c>
      <c r="AX37" s="33">
        <v>0</v>
      </c>
      <c r="AY37" s="46">
        <v>0</v>
      </c>
      <c r="AZ37" s="33">
        <v>0</v>
      </c>
      <c r="BA37" s="46">
        <v>0</v>
      </c>
      <c r="BB37" s="46">
        <v>0</v>
      </c>
      <c r="BC37" s="33">
        <v>0</v>
      </c>
    </row>
    <row r="38" spans="1:55" ht="63.75" x14ac:dyDescent="0.25">
      <c r="A38" s="9" t="s">
        <v>48</v>
      </c>
      <c r="B38" s="10" t="s">
        <v>49</v>
      </c>
      <c r="C38" s="7" t="s">
        <v>16</v>
      </c>
      <c r="D38" s="33">
        <v>0</v>
      </c>
      <c r="E38" s="33">
        <v>0</v>
      </c>
      <c r="F38" s="33">
        <v>0</v>
      </c>
      <c r="G38" s="44">
        <f t="shared" si="4"/>
        <v>0</v>
      </c>
      <c r="H38" s="46">
        <v>0</v>
      </c>
      <c r="I38" s="46">
        <v>0</v>
      </c>
      <c r="J38" s="33">
        <v>0</v>
      </c>
      <c r="K38" s="33">
        <v>0</v>
      </c>
      <c r="L38" s="46">
        <v>0</v>
      </c>
      <c r="M38" s="46">
        <v>0</v>
      </c>
      <c r="N38" s="46">
        <v>0</v>
      </c>
      <c r="O38" s="33">
        <v>0</v>
      </c>
      <c r="P38" s="33">
        <v>0</v>
      </c>
      <c r="Q38" s="46">
        <v>0</v>
      </c>
      <c r="R38" s="46">
        <v>0</v>
      </c>
      <c r="S38" s="33">
        <v>0</v>
      </c>
      <c r="T38" s="46">
        <v>0</v>
      </c>
      <c r="U38" s="33">
        <v>0</v>
      </c>
      <c r="V38" s="46">
        <v>0</v>
      </c>
      <c r="W38" s="46">
        <v>0</v>
      </c>
      <c r="X38" s="33">
        <v>0</v>
      </c>
      <c r="Y38" s="33">
        <v>0</v>
      </c>
      <c r="Z38" s="33">
        <v>0</v>
      </c>
      <c r="AA38" s="46">
        <v>0</v>
      </c>
      <c r="AB38" s="46">
        <v>0</v>
      </c>
      <c r="AC38" s="33">
        <v>0</v>
      </c>
      <c r="AD38" s="44">
        <f t="shared" si="5"/>
        <v>0</v>
      </c>
      <c r="AE38" s="31">
        <f t="shared" si="6"/>
        <v>0</v>
      </c>
      <c r="AF38" s="33">
        <v>0</v>
      </c>
      <c r="AG38" s="44">
        <f t="shared" si="7"/>
        <v>0</v>
      </c>
      <c r="AH38" s="44">
        <f t="shared" si="8"/>
        <v>0</v>
      </c>
      <c r="AI38" s="33">
        <v>0</v>
      </c>
      <c r="AJ38" s="31">
        <f t="shared" si="9"/>
        <v>0</v>
      </c>
      <c r="AK38" s="33">
        <v>0</v>
      </c>
      <c r="AL38" s="33">
        <v>0</v>
      </c>
      <c r="AM38" s="33">
        <v>0</v>
      </c>
      <c r="AN38" s="33">
        <v>0</v>
      </c>
      <c r="AO38" s="46">
        <v>0</v>
      </c>
      <c r="AP38" s="33">
        <v>0</v>
      </c>
      <c r="AQ38" s="46">
        <v>0</v>
      </c>
      <c r="AR38" s="46">
        <v>0</v>
      </c>
      <c r="AS38" s="33">
        <v>0</v>
      </c>
      <c r="AT38" s="46">
        <v>0</v>
      </c>
      <c r="AU38" s="33">
        <v>0</v>
      </c>
      <c r="AV38" s="46">
        <v>0</v>
      </c>
      <c r="AW38" s="46">
        <v>0</v>
      </c>
      <c r="AX38" s="33">
        <v>0</v>
      </c>
      <c r="AY38" s="46">
        <v>0</v>
      </c>
      <c r="AZ38" s="33">
        <v>0</v>
      </c>
      <c r="BA38" s="46">
        <v>0</v>
      </c>
      <c r="BB38" s="46">
        <v>0</v>
      </c>
      <c r="BC38" s="33">
        <v>0</v>
      </c>
    </row>
    <row r="39" spans="1:55" x14ac:dyDescent="0.25">
      <c r="A39" s="9" t="s">
        <v>18</v>
      </c>
      <c r="B39" s="10" t="s">
        <v>18</v>
      </c>
      <c r="C39" s="7"/>
      <c r="D39" s="33"/>
      <c r="E39" s="33"/>
      <c r="F39" s="33"/>
      <c r="G39" s="44">
        <f t="shared" si="4"/>
        <v>0</v>
      </c>
      <c r="H39" s="46"/>
      <c r="I39" s="46"/>
      <c r="J39" s="33"/>
      <c r="K39" s="33"/>
      <c r="L39" s="46"/>
      <c r="M39" s="46"/>
      <c r="N39" s="46"/>
      <c r="O39" s="33"/>
      <c r="P39" s="33"/>
      <c r="Q39" s="46"/>
      <c r="R39" s="46"/>
      <c r="S39" s="33"/>
      <c r="T39" s="46"/>
      <c r="U39" s="33"/>
      <c r="V39" s="46"/>
      <c r="W39" s="46"/>
      <c r="X39" s="33"/>
      <c r="Y39" s="33"/>
      <c r="Z39" s="33"/>
      <c r="AA39" s="46"/>
      <c r="AB39" s="46"/>
      <c r="AC39" s="33"/>
      <c r="AD39" s="44">
        <f t="shared" si="5"/>
        <v>0</v>
      </c>
      <c r="AE39" s="31">
        <f t="shared" si="6"/>
        <v>0</v>
      </c>
      <c r="AF39" s="33"/>
      <c r="AG39" s="44">
        <f t="shared" si="7"/>
        <v>0</v>
      </c>
      <c r="AH39" s="44">
        <f t="shared" si="8"/>
        <v>0</v>
      </c>
      <c r="AI39" s="33"/>
      <c r="AJ39" s="31">
        <f t="shared" si="9"/>
        <v>0</v>
      </c>
      <c r="AK39" s="33"/>
      <c r="AL39" s="33"/>
      <c r="AM39" s="33"/>
      <c r="AN39" s="33"/>
      <c r="AO39" s="46"/>
      <c r="AP39" s="33"/>
      <c r="AQ39" s="46"/>
      <c r="AR39" s="46"/>
      <c r="AS39" s="33"/>
      <c r="AT39" s="46"/>
      <c r="AU39" s="33"/>
      <c r="AV39" s="46"/>
      <c r="AW39" s="46"/>
      <c r="AX39" s="33"/>
      <c r="AY39" s="46"/>
      <c r="AZ39" s="33"/>
      <c r="BA39" s="46"/>
      <c r="BB39" s="46"/>
      <c r="BC39" s="33"/>
    </row>
    <row r="40" spans="1:55" ht="38.25" x14ac:dyDescent="0.25">
      <c r="A40" s="9" t="s">
        <v>50</v>
      </c>
      <c r="B40" s="10" t="s">
        <v>51</v>
      </c>
      <c r="C40" s="7" t="s">
        <v>16</v>
      </c>
      <c r="D40" s="33">
        <v>0</v>
      </c>
      <c r="E40" s="33">
        <v>0</v>
      </c>
      <c r="F40" s="33">
        <v>0</v>
      </c>
      <c r="G40" s="44">
        <f t="shared" si="4"/>
        <v>0</v>
      </c>
      <c r="H40" s="46">
        <v>0</v>
      </c>
      <c r="I40" s="46">
        <v>0</v>
      </c>
      <c r="J40" s="33">
        <v>0</v>
      </c>
      <c r="K40" s="33">
        <v>0</v>
      </c>
      <c r="L40" s="46">
        <v>0</v>
      </c>
      <c r="M40" s="46">
        <v>0</v>
      </c>
      <c r="N40" s="46">
        <v>0</v>
      </c>
      <c r="O40" s="33">
        <v>0</v>
      </c>
      <c r="P40" s="33">
        <v>0</v>
      </c>
      <c r="Q40" s="46">
        <v>0</v>
      </c>
      <c r="R40" s="46">
        <v>0</v>
      </c>
      <c r="S40" s="33">
        <v>0</v>
      </c>
      <c r="T40" s="46">
        <v>0</v>
      </c>
      <c r="U40" s="33">
        <v>0</v>
      </c>
      <c r="V40" s="46">
        <v>0</v>
      </c>
      <c r="W40" s="46">
        <v>0</v>
      </c>
      <c r="X40" s="33">
        <v>0</v>
      </c>
      <c r="Y40" s="33">
        <v>0</v>
      </c>
      <c r="Z40" s="33">
        <v>0</v>
      </c>
      <c r="AA40" s="46">
        <v>0</v>
      </c>
      <c r="AB40" s="46">
        <v>0</v>
      </c>
      <c r="AC40" s="33">
        <v>0</v>
      </c>
      <c r="AD40" s="44">
        <f t="shared" si="5"/>
        <v>0</v>
      </c>
      <c r="AE40" s="31">
        <f t="shared" si="6"/>
        <v>0</v>
      </c>
      <c r="AF40" s="33">
        <v>0</v>
      </c>
      <c r="AG40" s="44">
        <f t="shared" si="7"/>
        <v>0</v>
      </c>
      <c r="AH40" s="44">
        <f t="shared" si="8"/>
        <v>0</v>
      </c>
      <c r="AI40" s="33">
        <v>0</v>
      </c>
      <c r="AJ40" s="31">
        <f t="shared" si="9"/>
        <v>0</v>
      </c>
      <c r="AK40" s="33">
        <v>0</v>
      </c>
      <c r="AL40" s="33">
        <v>0</v>
      </c>
      <c r="AM40" s="33">
        <v>0</v>
      </c>
      <c r="AN40" s="33">
        <v>0</v>
      </c>
      <c r="AO40" s="46">
        <v>0</v>
      </c>
      <c r="AP40" s="33">
        <v>0</v>
      </c>
      <c r="AQ40" s="46">
        <v>0</v>
      </c>
      <c r="AR40" s="46">
        <v>0</v>
      </c>
      <c r="AS40" s="33">
        <v>0</v>
      </c>
      <c r="AT40" s="46">
        <v>0</v>
      </c>
      <c r="AU40" s="33">
        <v>0</v>
      </c>
      <c r="AV40" s="46">
        <v>0</v>
      </c>
      <c r="AW40" s="46">
        <v>0</v>
      </c>
      <c r="AX40" s="33">
        <v>0</v>
      </c>
      <c r="AY40" s="46">
        <v>0</v>
      </c>
      <c r="AZ40" s="33">
        <v>0</v>
      </c>
      <c r="BA40" s="46">
        <v>0</v>
      </c>
      <c r="BB40" s="46">
        <v>0</v>
      </c>
      <c r="BC40" s="33">
        <v>0</v>
      </c>
    </row>
    <row r="41" spans="1:55" x14ac:dyDescent="0.25">
      <c r="A41" s="9" t="s">
        <v>18</v>
      </c>
      <c r="B41" s="10" t="s">
        <v>18</v>
      </c>
      <c r="C41" s="7"/>
      <c r="D41" s="33"/>
      <c r="E41" s="33"/>
      <c r="F41" s="33"/>
      <c r="G41" s="44">
        <f t="shared" si="4"/>
        <v>0</v>
      </c>
      <c r="H41" s="46"/>
      <c r="I41" s="46"/>
      <c r="J41" s="33"/>
      <c r="K41" s="33"/>
      <c r="L41" s="46"/>
      <c r="M41" s="46"/>
      <c r="N41" s="46"/>
      <c r="O41" s="33"/>
      <c r="P41" s="33"/>
      <c r="Q41" s="46"/>
      <c r="R41" s="46"/>
      <c r="S41" s="33"/>
      <c r="T41" s="46"/>
      <c r="U41" s="33"/>
      <c r="V41" s="46"/>
      <c r="W41" s="46"/>
      <c r="X41" s="33"/>
      <c r="Y41" s="33"/>
      <c r="Z41" s="33"/>
      <c r="AA41" s="46"/>
      <c r="AB41" s="46"/>
      <c r="AC41" s="33"/>
      <c r="AD41" s="44">
        <f t="shared" si="5"/>
        <v>0</v>
      </c>
      <c r="AE41" s="31">
        <f t="shared" si="6"/>
        <v>0</v>
      </c>
      <c r="AF41" s="33"/>
      <c r="AG41" s="44">
        <f t="shared" si="7"/>
        <v>0</v>
      </c>
      <c r="AH41" s="44">
        <f t="shared" si="8"/>
        <v>0</v>
      </c>
      <c r="AI41" s="33"/>
      <c r="AJ41" s="31">
        <f t="shared" si="9"/>
        <v>0</v>
      </c>
      <c r="AK41" s="33"/>
      <c r="AL41" s="33"/>
      <c r="AM41" s="33"/>
      <c r="AN41" s="33"/>
      <c r="AO41" s="46"/>
      <c r="AP41" s="33"/>
      <c r="AQ41" s="46"/>
      <c r="AR41" s="46"/>
      <c r="AS41" s="33"/>
      <c r="AT41" s="46"/>
      <c r="AU41" s="33"/>
      <c r="AV41" s="46"/>
      <c r="AW41" s="46"/>
      <c r="AX41" s="33"/>
      <c r="AY41" s="46"/>
      <c r="AZ41" s="33"/>
      <c r="BA41" s="46"/>
      <c r="BB41" s="46"/>
      <c r="BC41" s="33"/>
    </row>
    <row r="42" spans="1:55" ht="51" x14ac:dyDescent="0.25">
      <c r="A42" s="9" t="s">
        <v>52</v>
      </c>
      <c r="B42" s="10" t="s">
        <v>53</v>
      </c>
      <c r="C42" s="7" t="s">
        <v>16</v>
      </c>
      <c r="D42" s="33">
        <v>0</v>
      </c>
      <c r="E42" s="33">
        <v>0</v>
      </c>
      <c r="F42" s="33">
        <v>0</v>
      </c>
      <c r="G42" s="44">
        <f t="shared" si="4"/>
        <v>0</v>
      </c>
      <c r="H42" s="46">
        <v>0</v>
      </c>
      <c r="I42" s="46">
        <v>0</v>
      </c>
      <c r="J42" s="33">
        <v>0</v>
      </c>
      <c r="K42" s="33">
        <v>0</v>
      </c>
      <c r="L42" s="46">
        <v>0</v>
      </c>
      <c r="M42" s="46">
        <v>0</v>
      </c>
      <c r="N42" s="46">
        <v>0</v>
      </c>
      <c r="O42" s="33">
        <v>0</v>
      </c>
      <c r="P42" s="33">
        <v>0</v>
      </c>
      <c r="Q42" s="46">
        <v>0</v>
      </c>
      <c r="R42" s="46">
        <v>0</v>
      </c>
      <c r="S42" s="33">
        <v>0</v>
      </c>
      <c r="T42" s="46">
        <v>0</v>
      </c>
      <c r="U42" s="33">
        <v>0</v>
      </c>
      <c r="V42" s="46">
        <v>0</v>
      </c>
      <c r="W42" s="46">
        <v>0</v>
      </c>
      <c r="X42" s="33">
        <v>0</v>
      </c>
      <c r="Y42" s="33">
        <v>0</v>
      </c>
      <c r="Z42" s="33">
        <v>0</v>
      </c>
      <c r="AA42" s="46">
        <v>0</v>
      </c>
      <c r="AB42" s="46">
        <v>0</v>
      </c>
      <c r="AC42" s="33">
        <v>0</v>
      </c>
      <c r="AD42" s="44">
        <f t="shared" si="5"/>
        <v>0</v>
      </c>
      <c r="AE42" s="31">
        <f t="shared" si="6"/>
        <v>0</v>
      </c>
      <c r="AF42" s="33">
        <v>0</v>
      </c>
      <c r="AG42" s="44">
        <f t="shared" si="7"/>
        <v>0</v>
      </c>
      <c r="AH42" s="44">
        <f t="shared" si="8"/>
        <v>0</v>
      </c>
      <c r="AI42" s="33">
        <v>0</v>
      </c>
      <c r="AJ42" s="31">
        <f t="shared" si="9"/>
        <v>0</v>
      </c>
      <c r="AK42" s="33">
        <v>0</v>
      </c>
      <c r="AL42" s="33">
        <v>0</v>
      </c>
      <c r="AM42" s="33">
        <v>0</v>
      </c>
      <c r="AN42" s="33">
        <v>0</v>
      </c>
      <c r="AO42" s="46">
        <v>0</v>
      </c>
      <c r="AP42" s="33">
        <v>0</v>
      </c>
      <c r="AQ42" s="46">
        <v>0</v>
      </c>
      <c r="AR42" s="46">
        <v>0</v>
      </c>
      <c r="AS42" s="33">
        <v>0</v>
      </c>
      <c r="AT42" s="46">
        <v>0</v>
      </c>
      <c r="AU42" s="33">
        <v>0</v>
      </c>
      <c r="AV42" s="46">
        <v>0</v>
      </c>
      <c r="AW42" s="46">
        <v>0</v>
      </c>
      <c r="AX42" s="33">
        <v>0</v>
      </c>
      <c r="AY42" s="46">
        <v>0</v>
      </c>
      <c r="AZ42" s="33">
        <v>0</v>
      </c>
      <c r="BA42" s="46">
        <v>0</v>
      </c>
      <c r="BB42" s="46">
        <v>0</v>
      </c>
      <c r="BC42" s="33">
        <v>0</v>
      </c>
    </row>
    <row r="43" spans="1:55" ht="38.25" x14ac:dyDescent="0.25">
      <c r="A43" s="9" t="s">
        <v>54</v>
      </c>
      <c r="B43" s="10" t="s">
        <v>55</v>
      </c>
      <c r="C43" s="7" t="s">
        <v>16</v>
      </c>
      <c r="D43" s="33">
        <v>0</v>
      </c>
      <c r="E43" s="33">
        <v>0</v>
      </c>
      <c r="F43" s="33">
        <v>0</v>
      </c>
      <c r="G43" s="44">
        <f t="shared" si="4"/>
        <v>0</v>
      </c>
      <c r="H43" s="46">
        <v>0</v>
      </c>
      <c r="I43" s="46">
        <v>0</v>
      </c>
      <c r="J43" s="33">
        <v>0</v>
      </c>
      <c r="K43" s="33">
        <v>0</v>
      </c>
      <c r="L43" s="46">
        <v>0</v>
      </c>
      <c r="M43" s="46">
        <v>0</v>
      </c>
      <c r="N43" s="46">
        <v>0</v>
      </c>
      <c r="O43" s="33">
        <v>0</v>
      </c>
      <c r="P43" s="33">
        <v>0</v>
      </c>
      <c r="Q43" s="46">
        <v>0</v>
      </c>
      <c r="R43" s="46">
        <v>0</v>
      </c>
      <c r="S43" s="33">
        <v>0</v>
      </c>
      <c r="T43" s="46">
        <v>0</v>
      </c>
      <c r="U43" s="33">
        <v>0</v>
      </c>
      <c r="V43" s="46">
        <v>0</v>
      </c>
      <c r="W43" s="46">
        <v>0</v>
      </c>
      <c r="X43" s="33">
        <v>0</v>
      </c>
      <c r="Y43" s="33">
        <v>0</v>
      </c>
      <c r="Z43" s="33">
        <v>0</v>
      </c>
      <c r="AA43" s="46">
        <v>0</v>
      </c>
      <c r="AB43" s="46">
        <v>0</v>
      </c>
      <c r="AC43" s="33">
        <v>0</v>
      </c>
      <c r="AD43" s="44">
        <f t="shared" si="5"/>
        <v>0</v>
      </c>
      <c r="AE43" s="31">
        <f t="shared" si="6"/>
        <v>0</v>
      </c>
      <c r="AF43" s="33">
        <v>0</v>
      </c>
      <c r="AG43" s="44">
        <f t="shared" si="7"/>
        <v>0</v>
      </c>
      <c r="AH43" s="44">
        <f t="shared" si="8"/>
        <v>0</v>
      </c>
      <c r="AI43" s="33">
        <v>0</v>
      </c>
      <c r="AJ43" s="31">
        <f t="shared" si="9"/>
        <v>0</v>
      </c>
      <c r="AK43" s="33">
        <v>0</v>
      </c>
      <c r="AL43" s="33">
        <v>0</v>
      </c>
      <c r="AM43" s="33">
        <v>0</v>
      </c>
      <c r="AN43" s="33">
        <v>0</v>
      </c>
      <c r="AO43" s="46">
        <v>0</v>
      </c>
      <c r="AP43" s="33">
        <v>0</v>
      </c>
      <c r="AQ43" s="46">
        <v>0</v>
      </c>
      <c r="AR43" s="46">
        <v>0</v>
      </c>
      <c r="AS43" s="33">
        <v>0</v>
      </c>
      <c r="AT43" s="46">
        <v>0</v>
      </c>
      <c r="AU43" s="33">
        <v>0</v>
      </c>
      <c r="AV43" s="46">
        <v>0</v>
      </c>
      <c r="AW43" s="46">
        <v>0</v>
      </c>
      <c r="AX43" s="33">
        <v>0</v>
      </c>
      <c r="AY43" s="46">
        <v>0</v>
      </c>
      <c r="AZ43" s="33">
        <v>0</v>
      </c>
      <c r="BA43" s="46">
        <v>0</v>
      </c>
      <c r="BB43" s="46">
        <v>0</v>
      </c>
      <c r="BC43" s="33">
        <v>0</v>
      </c>
    </row>
    <row r="44" spans="1:55" ht="114.75" x14ac:dyDescent="0.25">
      <c r="A44" s="9" t="s">
        <v>54</v>
      </c>
      <c r="B44" s="10" t="s">
        <v>56</v>
      </c>
      <c r="C44" s="7" t="s">
        <v>16</v>
      </c>
      <c r="D44" s="33">
        <v>0</v>
      </c>
      <c r="E44" s="33">
        <v>0</v>
      </c>
      <c r="F44" s="33">
        <v>0</v>
      </c>
      <c r="G44" s="44">
        <f t="shared" si="4"/>
        <v>0</v>
      </c>
      <c r="H44" s="46">
        <v>0</v>
      </c>
      <c r="I44" s="46">
        <v>0</v>
      </c>
      <c r="J44" s="33">
        <v>0</v>
      </c>
      <c r="K44" s="33">
        <v>0</v>
      </c>
      <c r="L44" s="46">
        <v>0</v>
      </c>
      <c r="M44" s="46">
        <v>0</v>
      </c>
      <c r="N44" s="46">
        <v>0</v>
      </c>
      <c r="O44" s="33">
        <v>0</v>
      </c>
      <c r="P44" s="33">
        <v>0</v>
      </c>
      <c r="Q44" s="46">
        <v>0</v>
      </c>
      <c r="R44" s="46">
        <v>0</v>
      </c>
      <c r="S44" s="33">
        <v>0</v>
      </c>
      <c r="T44" s="46">
        <v>0</v>
      </c>
      <c r="U44" s="33">
        <v>0</v>
      </c>
      <c r="V44" s="46">
        <v>0</v>
      </c>
      <c r="W44" s="46">
        <v>0</v>
      </c>
      <c r="X44" s="33">
        <v>0</v>
      </c>
      <c r="Y44" s="33">
        <v>0</v>
      </c>
      <c r="Z44" s="33">
        <v>0</v>
      </c>
      <c r="AA44" s="46">
        <v>0</v>
      </c>
      <c r="AB44" s="46">
        <v>0</v>
      </c>
      <c r="AC44" s="33">
        <v>0</v>
      </c>
      <c r="AD44" s="44">
        <f t="shared" si="5"/>
        <v>0</v>
      </c>
      <c r="AE44" s="31">
        <f t="shared" si="6"/>
        <v>0</v>
      </c>
      <c r="AF44" s="33">
        <v>0</v>
      </c>
      <c r="AG44" s="44">
        <f t="shared" si="7"/>
        <v>0</v>
      </c>
      <c r="AH44" s="44">
        <f t="shared" si="8"/>
        <v>0</v>
      </c>
      <c r="AI44" s="33">
        <v>0</v>
      </c>
      <c r="AJ44" s="31">
        <f t="shared" si="9"/>
        <v>0</v>
      </c>
      <c r="AK44" s="33">
        <v>0</v>
      </c>
      <c r="AL44" s="33">
        <v>0</v>
      </c>
      <c r="AM44" s="33">
        <v>0</v>
      </c>
      <c r="AN44" s="33">
        <v>0</v>
      </c>
      <c r="AO44" s="46">
        <v>0</v>
      </c>
      <c r="AP44" s="33">
        <v>0</v>
      </c>
      <c r="AQ44" s="46">
        <v>0</v>
      </c>
      <c r="AR44" s="46">
        <v>0</v>
      </c>
      <c r="AS44" s="33">
        <v>0</v>
      </c>
      <c r="AT44" s="46">
        <v>0</v>
      </c>
      <c r="AU44" s="33">
        <v>0</v>
      </c>
      <c r="AV44" s="46">
        <v>0</v>
      </c>
      <c r="AW44" s="46">
        <v>0</v>
      </c>
      <c r="AX44" s="33">
        <v>0</v>
      </c>
      <c r="AY44" s="46">
        <v>0</v>
      </c>
      <c r="AZ44" s="33">
        <v>0</v>
      </c>
      <c r="BA44" s="46">
        <v>0</v>
      </c>
      <c r="BB44" s="46">
        <v>0</v>
      </c>
      <c r="BC44" s="33">
        <v>0</v>
      </c>
    </row>
    <row r="45" spans="1:55" x14ac:dyDescent="0.25">
      <c r="A45" s="9" t="s">
        <v>18</v>
      </c>
      <c r="B45" s="10" t="s">
        <v>18</v>
      </c>
      <c r="C45" s="7"/>
      <c r="D45" s="33"/>
      <c r="E45" s="33"/>
      <c r="F45" s="33"/>
      <c r="G45" s="44">
        <f t="shared" si="4"/>
        <v>0</v>
      </c>
      <c r="H45" s="46"/>
      <c r="I45" s="46"/>
      <c r="J45" s="33"/>
      <c r="K45" s="33"/>
      <c r="L45" s="46"/>
      <c r="M45" s="46"/>
      <c r="N45" s="46"/>
      <c r="O45" s="33"/>
      <c r="P45" s="33"/>
      <c r="Q45" s="46"/>
      <c r="R45" s="46"/>
      <c r="S45" s="33"/>
      <c r="T45" s="46"/>
      <c r="U45" s="33"/>
      <c r="V45" s="46"/>
      <c r="W45" s="46"/>
      <c r="X45" s="33"/>
      <c r="Y45" s="33"/>
      <c r="Z45" s="33"/>
      <c r="AA45" s="46"/>
      <c r="AB45" s="46"/>
      <c r="AC45" s="33"/>
      <c r="AD45" s="44">
        <f t="shared" si="5"/>
        <v>0</v>
      </c>
      <c r="AE45" s="31">
        <f t="shared" si="6"/>
        <v>0</v>
      </c>
      <c r="AF45" s="33"/>
      <c r="AG45" s="44">
        <f t="shared" si="7"/>
        <v>0</v>
      </c>
      <c r="AH45" s="44">
        <f t="shared" si="8"/>
        <v>0</v>
      </c>
      <c r="AI45" s="33"/>
      <c r="AJ45" s="31">
        <f t="shared" si="9"/>
        <v>0</v>
      </c>
      <c r="AK45" s="33"/>
      <c r="AL45" s="33"/>
      <c r="AM45" s="33"/>
      <c r="AN45" s="33"/>
      <c r="AO45" s="46"/>
      <c r="AP45" s="33"/>
      <c r="AQ45" s="46"/>
      <c r="AR45" s="46"/>
      <c r="AS45" s="33"/>
      <c r="AT45" s="46"/>
      <c r="AU45" s="33"/>
      <c r="AV45" s="46"/>
      <c r="AW45" s="46"/>
      <c r="AX45" s="33"/>
      <c r="AY45" s="46"/>
      <c r="AZ45" s="33"/>
      <c r="BA45" s="46"/>
      <c r="BB45" s="46"/>
      <c r="BC45" s="33"/>
    </row>
    <row r="46" spans="1:55" ht="102" x14ac:dyDescent="0.25">
      <c r="A46" s="9" t="s">
        <v>54</v>
      </c>
      <c r="B46" s="10" t="s">
        <v>57</v>
      </c>
      <c r="C46" s="7" t="s">
        <v>16</v>
      </c>
      <c r="D46" s="33">
        <v>0</v>
      </c>
      <c r="E46" s="33">
        <v>0</v>
      </c>
      <c r="F46" s="33">
        <v>0</v>
      </c>
      <c r="G46" s="44">
        <f t="shared" si="4"/>
        <v>0</v>
      </c>
      <c r="H46" s="46">
        <v>0</v>
      </c>
      <c r="I46" s="46">
        <v>0</v>
      </c>
      <c r="J46" s="33">
        <v>0</v>
      </c>
      <c r="K46" s="33">
        <v>0</v>
      </c>
      <c r="L46" s="46">
        <v>0</v>
      </c>
      <c r="M46" s="46">
        <v>0</v>
      </c>
      <c r="N46" s="46">
        <v>0</v>
      </c>
      <c r="O46" s="33">
        <v>0</v>
      </c>
      <c r="P46" s="33">
        <v>0</v>
      </c>
      <c r="Q46" s="46">
        <v>0</v>
      </c>
      <c r="R46" s="46">
        <v>0</v>
      </c>
      <c r="S46" s="33">
        <v>0</v>
      </c>
      <c r="T46" s="46">
        <v>0</v>
      </c>
      <c r="U46" s="33">
        <v>0</v>
      </c>
      <c r="V46" s="46">
        <v>0</v>
      </c>
      <c r="W46" s="46">
        <v>0</v>
      </c>
      <c r="X46" s="33">
        <v>0</v>
      </c>
      <c r="Y46" s="33">
        <v>0</v>
      </c>
      <c r="Z46" s="33">
        <v>0</v>
      </c>
      <c r="AA46" s="46">
        <v>0</v>
      </c>
      <c r="AB46" s="46">
        <v>0</v>
      </c>
      <c r="AC46" s="33">
        <v>0</v>
      </c>
      <c r="AD46" s="44">
        <f t="shared" si="5"/>
        <v>0</v>
      </c>
      <c r="AE46" s="31">
        <f t="shared" si="6"/>
        <v>0</v>
      </c>
      <c r="AF46" s="33">
        <v>0</v>
      </c>
      <c r="AG46" s="44">
        <f t="shared" si="7"/>
        <v>0</v>
      </c>
      <c r="AH46" s="44">
        <f t="shared" si="8"/>
        <v>0</v>
      </c>
      <c r="AI46" s="33">
        <v>0</v>
      </c>
      <c r="AJ46" s="31">
        <f t="shared" si="9"/>
        <v>0</v>
      </c>
      <c r="AK46" s="33">
        <v>0</v>
      </c>
      <c r="AL46" s="33">
        <v>0</v>
      </c>
      <c r="AM46" s="33">
        <v>0</v>
      </c>
      <c r="AN46" s="33">
        <v>0</v>
      </c>
      <c r="AO46" s="46">
        <v>0</v>
      </c>
      <c r="AP46" s="33">
        <v>0</v>
      </c>
      <c r="AQ46" s="46">
        <v>0</v>
      </c>
      <c r="AR46" s="46">
        <v>0</v>
      </c>
      <c r="AS46" s="33">
        <v>0</v>
      </c>
      <c r="AT46" s="46">
        <v>0</v>
      </c>
      <c r="AU46" s="33">
        <v>0</v>
      </c>
      <c r="AV46" s="46">
        <v>0</v>
      </c>
      <c r="AW46" s="46">
        <v>0</v>
      </c>
      <c r="AX46" s="33">
        <v>0</v>
      </c>
      <c r="AY46" s="46">
        <v>0</v>
      </c>
      <c r="AZ46" s="33">
        <v>0</v>
      </c>
      <c r="BA46" s="46">
        <v>0</v>
      </c>
      <c r="BB46" s="46">
        <v>0</v>
      </c>
      <c r="BC46" s="33">
        <v>0</v>
      </c>
    </row>
    <row r="47" spans="1:55" x14ac:dyDescent="0.25">
      <c r="A47" s="9" t="s">
        <v>18</v>
      </c>
      <c r="B47" s="10" t="s">
        <v>18</v>
      </c>
      <c r="C47" s="7"/>
      <c r="D47" s="33"/>
      <c r="E47" s="33"/>
      <c r="F47" s="33"/>
      <c r="G47" s="44">
        <f t="shared" si="4"/>
        <v>0</v>
      </c>
      <c r="H47" s="46"/>
      <c r="I47" s="46"/>
      <c r="J47" s="33"/>
      <c r="K47" s="33"/>
      <c r="L47" s="46"/>
      <c r="M47" s="46"/>
      <c r="N47" s="46"/>
      <c r="O47" s="33"/>
      <c r="P47" s="33"/>
      <c r="Q47" s="46"/>
      <c r="R47" s="46"/>
      <c r="S47" s="33"/>
      <c r="T47" s="46"/>
      <c r="U47" s="33"/>
      <c r="V47" s="46"/>
      <c r="W47" s="46"/>
      <c r="X47" s="33"/>
      <c r="Y47" s="33"/>
      <c r="Z47" s="33"/>
      <c r="AA47" s="46"/>
      <c r="AB47" s="46"/>
      <c r="AC47" s="33"/>
      <c r="AD47" s="44">
        <f t="shared" si="5"/>
        <v>0</v>
      </c>
      <c r="AE47" s="31">
        <f t="shared" si="6"/>
        <v>0</v>
      </c>
      <c r="AF47" s="33"/>
      <c r="AG47" s="44">
        <f t="shared" si="7"/>
        <v>0</v>
      </c>
      <c r="AH47" s="44">
        <f t="shared" si="8"/>
        <v>0</v>
      </c>
      <c r="AI47" s="33"/>
      <c r="AJ47" s="31">
        <f t="shared" si="9"/>
        <v>0</v>
      </c>
      <c r="AK47" s="33"/>
      <c r="AL47" s="33"/>
      <c r="AM47" s="33"/>
      <c r="AN47" s="33"/>
      <c r="AO47" s="46"/>
      <c r="AP47" s="33"/>
      <c r="AQ47" s="46"/>
      <c r="AR47" s="46"/>
      <c r="AS47" s="33"/>
      <c r="AT47" s="46"/>
      <c r="AU47" s="33"/>
      <c r="AV47" s="46"/>
      <c r="AW47" s="46"/>
      <c r="AX47" s="33"/>
      <c r="AY47" s="46"/>
      <c r="AZ47" s="33"/>
      <c r="BA47" s="46"/>
      <c r="BB47" s="46"/>
      <c r="BC47" s="33"/>
    </row>
    <row r="48" spans="1:55" ht="102" x14ac:dyDescent="0.25">
      <c r="A48" s="9" t="s">
        <v>54</v>
      </c>
      <c r="B48" s="10" t="s">
        <v>58</v>
      </c>
      <c r="C48" s="7" t="s">
        <v>16</v>
      </c>
      <c r="D48" s="33">
        <v>0</v>
      </c>
      <c r="E48" s="33">
        <v>0</v>
      </c>
      <c r="F48" s="33">
        <v>0</v>
      </c>
      <c r="G48" s="44">
        <f t="shared" si="4"/>
        <v>0</v>
      </c>
      <c r="H48" s="46">
        <v>0</v>
      </c>
      <c r="I48" s="46">
        <v>0</v>
      </c>
      <c r="J48" s="33">
        <v>0</v>
      </c>
      <c r="K48" s="33">
        <v>0</v>
      </c>
      <c r="L48" s="46">
        <v>0</v>
      </c>
      <c r="M48" s="46">
        <v>0</v>
      </c>
      <c r="N48" s="46">
        <v>0</v>
      </c>
      <c r="O48" s="33">
        <v>0</v>
      </c>
      <c r="P48" s="33">
        <v>0</v>
      </c>
      <c r="Q48" s="46">
        <v>0</v>
      </c>
      <c r="R48" s="46">
        <v>0</v>
      </c>
      <c r="S48" s="33">
        <v>0</v>
      </c>
      <c r="T48" s="46">
        <v>0</v>
      </c>
      <c r="U48" s="33">
        <v>0</v>
      </c>
      <c r="V48" s="46">
        <v>0</v>
      </c>
      <c r="W48" s="46">
        <v>0</v>
      </c>
      <c r="X48" s="33">
        <v>0</v>
      </c>
      <c r="Y48" s="33">
        <v>0</v>
      </c>
      <c r="Z48" s="33">
        <v>0</v>
      </c>
      <c r="AA48" s="46">
        <v>0</v>
      </c>
      <c r="AB48" s="46">
        <v>0</v>
      </c>
      <c r="AC48" s="33">
        <v>0</v>
      </c>
      <c r="AD48" s="44">
        <f t="shared" si="5"/>
        <v>0</v>
      </c>
      <c r="AE48" s="31">
        <f t="shared" si="6"/>
        <v>0</v>
      </c>
      <c r="AF48" s="33">
        <v>0</v>
      </c>
      <c r="AG48" s="44">
        <f t="shared" si="7"/>
        <v>0</v>
      </c>
      <c r="AH48" s="44">
        <f t="shared" si="8"/>
        <v>0</v>
      </c>
      <c r="AI48" s="33">
        <v>0</v>
      </c>
      <c r="AJ48" s="31">
        <f t="shared" si="9"/>
        <v>0</v>
      </c>
      <c r="AK48" s="33">
        <v>0</v>
      </c>
      <c r="AL48" s="33">
        <v>0</v>
      </c>
      <c r="AM48" s="33">
        <v>0</v>
      </c>
      <c r="AN48" s="33">
        <v>0</v>
      </c>
      <c r="AO48" s="46">
        <v>0</v>
      </c>
      <c r="AP48" s="33">
        <v>0</v>
      </c>
      <c r="AQ48" s="46">
        <v>0</v>
      </c>
      <c r="AR48" s="46">
        <v>0</v>
      </c>
      <c r="AS48" s="33">
        <v>0</v>
      </c>
      <c r="AT48" s="46">
        <v>0</v>
      </c>
      <c r="AU48" s="33">
        <v>0</v>
      </c>
      <c r="AV48" s="46">
        <v>0</v>
      </c>
      <c r="AW48" s="46">
        <v>0</v>
      </c>
      <c r="AX48" s="33">
        <v>0</v>
      </c>
      <c r="AY48" s="46">
        <v>0</v>
      </c>
      <c r="AZ48" s="33">
        <v>0</v>
      </c>
      <c r="BA48" s="46">
        <v>0</v>
      </c>
      <c r="BB48" s="46">
        <v>0</v>
      </c>
      <c r="BC48" s="33">
        <v>0</v>
      </c>
    </row>
    <row r="49" spans="1:55" x14ac:dyDescent="0.25">
      <c r="A49" s="9" t="s">
        <v>18</v>
      </c>
      <c r="B49" s="10" t="s">
        <v>18</v>
      </c>
      <c r="C49" s="7"/>
      <c r="D49" s="33"/>
      <c r="E49" s="33"/>
      <c r="F49" s="33"/>
      <c r="G49" s="44">
        <f t="shared" si="4"/>
        <v>0</v>
      </c>
      <c r="H49" s="46"/>
      <c r="I49" s="46"/>
      <c r="J49" s="33"/>
      <c r="K49" s="33"/>
      <c r="L49" s="46"/>
      <c r="M49" s="46"/>
      <c r="N49" s="46"/>
      <c r="O49" s="33"/>
      <c r="P49" s="33"/>
      <c r="Q49" s="46"/>
      <c r="R49" s="46"/>
      <c r="S49" s="33"/>
      <c r="T49" s="46"/>
      <c r="U49" s="33"/>
      <c r="V49" s="46"/>
      <c r="W49" s="46"/>
      <c r="X49" s="33"/>
      <c r="Y49" s="33"/>
      <c r="Z49" s="33"/>
      <c r="AA49" s="46"/>
      <c r="AB49" s="46"/>
      <c r="AC49" s="33"/>
      <c r="AD49" s="44">
        <f t="shared" si="5"/>
        <v>0</v>
      </c>
      <c r="AE49" s="31">
        <f t="shared" si="6"/>
        <v>0</v>
      </c>
      <c r="AF49" s="33"/>
      <c r="AG49" s="44">
        <f t="shared" si="7"/>
        <v>0</v>
      </c>
      <c r="AH49" s="44">
        <f t="shared" si="8"/>
        <v>0</v>
      </c>
      <c r="AI49" s="33"/>
      <c r="AJ49" s="31">
        <f t="shared" si="9"/>
        <v>0</v>
      </c>
      <c r="AK49" s="33"/>
      <c r="AL49" s="33"/>
      <c r="AM49" s="33"/>
      <c r="AN49" s="33"/>
      <c r="AO49" s="46"/>
      <c r="AP49" s="33"/>
      <c r="AQ49" s="46"/>
      <c r="AR49" s="46"/>
      <c r="AS49" s="33"/>
      <c r="AT49" s="46"/>
      <c r="AU49" s="33"/>
      <c r="AV49" s="46"/>
      <c r="AW49" s="46"/>
      <c r="AX49" s="33"/>
      <c r="AY49" s="46"/>
      <c r="AZ49" s="33"/>
      <c r="BA49" s="46"/>
      <c r="BB49" s="46"/>
      <c r="BC49" s="33"/>
    </row>
    <row r="50" spans="1:55" ht="38.25" x14ac:dyDescent="0.25">
      <c r="A50" s="9" t="s">
        <v>59</v>
      </c>
      <c r="B50" s="10" t="s">
        <v>55</v>
      </c>
      <c r="C50" s="7" t="s">
        <v>16</v>
      </c>
      <c r="D50" s="33">
        <v>0</v>
      </c>
      <c r="E50" s="33">
        <v>0</v>
      </c>
      <c r="F50" s="33">
        <v>0</v>
      </c>
      <c r="G50" s="44">
        <f t="shared" si="4"/>
        <v>0</v>
      </c>
      <c r="H50" s="46">
        <v>0</v>
      </c>
      <c r="I50" s="46">
        <v>0</v>
      </c>
      <c r="J50" s="33">
        <v>0</v>
      </c>
      <c r="K50" s="33">
        <v>0</v>
      </c>
      <c r="L50" s="46">
        <v>0</v>
      </c>
      <c r="M50" s="46">
        <v>0</v>
      </c>
      <c r="N50" s="46">
        <v>0</v>
      </c>
      <c r="O50" s="33">
        <v>0</v>
      </c>
      <c r="P50" s="33">
        <v>0</v>
      </c>
      <c r="Q50" s="46">
        <v>0</v>
      </c>
      <c r="R50" s="46">
        <v>0</v>
      </c>
      <c r="S50" s="33">
        <v>0</v>
      </c>
      <c r="T50" s="46">
        <v>0</v>
      </c>
      <c r="U50" s="33">
        <v>0</v>
      </c>
      <c r="V50" s="46">
        <v>0</v>
      </c>
      <c r="W50" s="46">
        <v>0</v>
      </c>
      <c r="X50" s="33">
        <v>0</v>
      </c>
      <c r="Y50" s="33">
        <v>0</v>
      </c>
      <c r="Z50" s="33">
        <v>0</v>
      </c>
      <c r="AA50" s="46">
        <v>0</v>
      </c>
      <c r="AB50" s="46">
        <v>0</v>
      </c>
      <c r="AC50" s="33">
        <v>0</v>
      </c>
      <c r="AD50" s="44">
        <f t="shared" si="5"/>
        <v>0</v>
      </c>
      <c r="AE50" s="31">
        <f t="shared" si="6"/>
        <v>0</v>
      </c>
      <c r="AF50" s="33">
        <v>0</v>
      </c>
      <c r="AG50" s="44">
        <f t="shared" si="7"/>
        <v>0</v>
      </c>
      <c r="AH50" s="44">
        <f t="shared" si="8"/>
        <v>0</v>
      </c>
      <c r="AI50" s="33">
        <v>0</v>
      </c>
      <c r="AJ50" s="31">
        <f t="shared" si="9"/>
        <v>0</v>
      </c>
      <c r="AK50" s="33">
        <v>0</v>
      </c>
      <c r="AL50" s="33">
        <v>0</v>
      </c>
      <c r="AM50" s="33">
        <v>0</v>
      </c>
      <c r="AN50" s="33">
        <v>0</v>
      </c>
      <c r="AO50" s="46">
        <v>0</v>
      </c>
      <c r="AP50" s="33">
        <v>0</v>
      </c>
      <c r="AQ50" s="46">
        <v>0</v>
      </c>
      <c r="AR50" s="46">
        <v>0</v>
      </c>
      <c r="AS50" s="33">
        <v>0</v>
      </c>
      <c r="AT50" s="46">
        <v>0</v>
      </c>
      <c r="AU50" s="33">
        <v>0</v>
      </c>
      <c r="AV50" s="46">
        <v>0</v>
      </c>
      <c r="AW50" s="46">
        <v>0</v>
      </c>
      <c r="AX50" s="33">
        <v>0</v>
      </c>
      <c r="AY50" s="46">
        <v>0</v>
      </c>
      <c r="AZ50" s="33">
        <v>0</v>
      </c>
      <c r="BA50" s="46">
        <v>0</v>
      </c>
      <c r="BB50" s="46">
        <v>0</v>
      </c>
      <c r="BC50" s="33">
        <v>0</v>
      </c>
    </row>
    <row r="51" spans="1:55" ht="114.75" x14ac:dyDescent="0.25">
      <c r="A51" s="9" t="s">
        <v>59</v>
      </c>
      <c r="B51" s="10" t="s">
        <v>56</v>
      </c>
      <c r="C51" s="7" t="s">
        <v>16</v>
      </c>
      <c r="D51" s="33">
        <v>0</v>
      </c>
      <c r="E51" s="33">
        <v>0</v>
      </c>
      <c r="F51" s="33">
        <v>0</v>
      </c>
      <c r="G51" s="44">
        <f t="shared" si="4"/>
        <v>0</v>
      </c>
      <c r="H51" s="46">
        <v>0</v>
      </c>
      <c r="I51" s="46">
        <v>0</v>
      </c>
      <c r="J51" s="33">
        <v>0</v>
      </c>
      <c r="K51" s="33">
        <v>0</v>
      </c>
      <c r="L51" s="46">
        <v>0</v>
      </c>
      <c r="M51" s="46">
        <v>0</v>
      </c>
      <c r="N51" s="46">
        <v>0</v>
      </c>
      <c r="O51" s="33">
        <v>0</v>
      </c>
      <c r="P51" s="33">
        <v>0</v>
      </c>
      <c r="Q51" s="46">
        <v>0</v>
      </c>
      <c r="R51" s="46">
        <v>0</v>
      </c>
      <c r="S51" s="33">
        <v>0</v>
      </c>
      <c r="T51" s="46">
        <v>0</v>
      </c>
      <c r="U51" s="33">
        <v>0</v>
      </c>
      <c r="V51" s="46">
        <v>0</v>
      </c>
      <c r="W51" s="46">
        <v>0</v>
      </c>
      <c r="X51" s="33">
        <v>0</v>
      </c>
      <c r="Y51" s="33">
        <v>0</v>
      </c>
      <c r="Z51" s="33">
        <v>0</v>
      </c>
      <c r="AA51" s="46">
        <v>0</v>
      </c>
      <c r="AB51" s="46">
        <v>0</v>
      </c>
      <c r="AC51" s="33">
        <v>0</v>
      </c>
      <c r="AD51" s="44">
        <f t="shared" si="5"/>
        <v>0</v>
      </c>
      <c r="AE51" s="31">
        <f t="shared" si="6"/>
        <v>0</v>
      </c>
      <c r="AF51" s="33">
        <v>0</v>
      </c>
      <c r="AG51" s="44">
        <f t="shared" si="7"/>
        <v>0</v>
      </c>
      <c r="AH51" s="44">
        <f t="shared" si="8"/>
        <v>0</v>
      </c>
      <c r="AI51" s="33">
        <v>0</v>
      </c>
      <c r="AJ51" s="31">
        <f t="shared" si="9"/>
        <v>0</v>
      </c>
      <c r="AK51" s="33">
        <v>0</v>
      </c>
      <c r="AL51" s="33">
        <v>0</v>
      </c>
      <c r="AM51" s="33">
        <v>0</v>
      </c>
      <c r="AN51" s="33">
        <v>0</v>
      </c>
      <c r="AO51" s="46">
        <v>0</v>
      </c>
      <c r="AP51" s="33">
        <v>0</v>
      </c>
      <c r="AQ51" s="46">
        <v>0</v>
      </c>
      <c r="AR51" s="46">
        <v>0</v>
      </c>
      <c r="AS51" s="33">
        <v>0</v>
      </c>
      <c r="AT51" s="46">
        <v>0</v>
      </c>
      <c r="AU51" s="33">
        <v>0</v>
      </c>
      <c r="AV51" s="46">
        <v>0</v>
      </c>
      <c r="AW51" s="46">
        <v>0</v>
      </c>
      <c r="AX51" s="33">
        <v>0</v>
      </c>
      <c r="AY51" s="46">
        <v>0</v>
      </c>
      <c r="AZ51" s="33">
        <v>0</v>
      </c>
      <c r="BA51" s="46">
        <v>0</v>
      </c>
      <c r="BB51" s="46">
        <v>0</v>
      </c>
      <c r="BC51" s="33">
        <v>0</v>
      </c>
    </row>
    <row r="52" spans="1:55" x14ac:dyDescent="0.25">
      <c r="A52" s="9" t="s">
        <v>18</v>
      </c>
      <c r="B52" s="10" t="s">
        <v>18</v>
      </c>
      <c r="C52" s="7"/>
      <c r="D52" s="33"/>
      <c r="E52" s="33"/>
      <c r="F52" s="33"/>
      <c r="G52" s="44">
        <f t="shared" si="4"/>
        <v>0</v>
      </c>
      <c r="H52" s="46"/>
      <c r="I52" s="46"/>
      <c r="J52" s="33"/>
      <c r="K52" s="33"/>
      <c r="L52" s="46"/>
      <c r="M52" s="46"/>
      <c r="N52" s="46"/>
      <c r="O52" s="33"/>
      <c r="P52" s="33"/>
      <c r="Q52" s="46"/>
      <c r="R52" s="46"/>
      <c r="S52" s="33"/>
      <c r="T52" s="46"/>
      <c r="U52" s="33"/>
      <c r="V52" s="46"/>
      <c r="W52" s="46"/>
      <c r="X52" s="33"/>
      <c r="Y52" s="33"/>
      <c r="Z52" s="33"/>
      <c r="AA52" s="46"/>
      <c r="AB52" s="46"/>
      <c r="AC52" s="33"/>
      <c r="AD52" s="44">
        <f t="shared" si="5"/>
        <v>0</v>
      </c>
      <c r="AE52" s="31">
        <f t="shared" si="6"/>
        <v>0</v>
      </c>
      <c r="AF52" s="33"/>
      <c r="AG52" s="44">
        <f t="shared" si="7"/>
        <v>0</v>
      </c>
      <c r="AH52" s="44">
        <f t="shared" si="8"/>
        <v>0</v>
      </c>
      <c r="AI52" s="33"/>
      <c r="AJ52" s="31">
        <f t="shared" si="9"/>
        <v>0</v>
      </c>
      <c r="AK52" s="33"/>
      <c r="AL52" s="33"/>
      <c r="AM52" s="33"/>
      <c r="AN52" s="33"/>
      <c r="AO52" s="46"/>
      <c r="AP52" s="33"/>
      <c r="AQ52" s="46"/>
      <c r="AR52" s="46"/>
      <c r="AS52" s="33"/>
      <c r="AT52" s="46"/>
      <c r="AU52" s="33"/>
      <c r="AV52" s="46"/>
      <c r="AW52" s="46"/>
      <c r="AX52" s="33"/>
      <c r="AY52" s="46"/>
      <c r="AZ52" s="33"/>
      <c r="BA52" s="46"/>
      <c r="BB52" s="46"/>
      <c r="BC52" s="33"/>
    </row>
    <row r="53" spans="1:55" ht="102" x14ac:dyDescent="0.25">
      <c r="A53" s="9" t="s">
        <v>59</v>
      </c>
      <c r="B53" s="10" t="s">
        <v>57</v>
      </c>
      <c r="C53" s="7" t="s">
        <v>16</v>
      </c>
      <c r="D53" s="33">
        <v>0</v>
      </c>
      <c r="E53" s="33">
        <v>0</v>
      </c>
      <c r="F53" s="33">
        <v>0</v>
      </c>
      <c r="G53" s="44">
        <f t="shared" si="4"/>
        <v>0</v>
      </c>
      <c r="H53" s="46">
        <v>0</v>
      </c>
      <c r="I53" s="46">
        <v>0</v>
      </c>
      <c r="J53" s="33">
        <v>0</v>
      </c>
      <c r="K53" s="33">
        <v>0</v>
      </c>
      <c r="L53" s="46">
        <v>0</v>
      </c>
      <c r="M53" s="46">
        <v>0</v>
      </c>
      <c r="N53" s="46">
        <v>0</v>
      </c>
      <c r="O53" s="33">
        <v>0</v>
      </c>
      <c r="P53" s="33">
        <v>0</v>
      </c>
      <c r="Q53" s="46">
        <v>0</v>
      </c>
      <c r="R53" s="46">
        <v>0</v>
      </c>
      <c r="S53" s="33">
        <v>0</v>
      </c>
      <c r="T53" s="46">
        <v>0</v>
      </c>
      <c r="U53" s="33">
        <v>0</v>
      </c>
      <c r="V53" s="46">
        <v>0</v>
      </c>
      <c r="W53" s="46">
        <v>0</v>
      </c>
      <c r="X53" s="33">
        <v>0</v>
      </c>
      <c r="Y53" s="33">
        <v>0</v>
      </c>
      <c r="Z53" s="33">
        <v>0</v>
      </c>
      <c r="AA53" s="46">
        <v>0</v>
      </c>
      <c r="AB53" s="46">
        <v>0</v>
      </c>
      <c r="AC53" s="33">
        <v>0</v>
      </c>
      <c r="AD53" s="44">
        <f t="shared" si="5"/>
        <v>0</v>
      </c>
      <c r="AE53" s="31">
        <f t="shared" si="6"/>
        <v>0</v>
      </c>
      <c r="AF53" s="33">
        <v>0</v>
      </c>
      <c r="AG53" s="44">
        <f t="shared" si="7"/>
        <v>0</v>
      </c>
      <c r="AH53" s="44">
        <f t="shared" si="8"/>
        <v>0</v>
      </c>
      <c r="AI53" s="33">
        <v>0</v>
      </c>
      <c r="AJ53" s="31">
        <f t="shared" si="9"/>
        <v>0</v>
      </c>
      <c r="AK53" s="33">
        <v>0</v>
      </c>
      <c r="AL53" s="33">
        <v>0</v>
      </c>
      <c r="AM53" s="33">
        <v>0</v>
      </c>
      <c r="AN53" s="33">
        <v>0</v>
      </c>
      <c r="AO53" s="46">
        <v>0</v>
      </c>
      <c r="AP53" s="33">
        <v>0</v>
      </c>
      <c r="AQ53" s="46">
        <v>0</v>
      </c>
      <c r="AR53" s="46">
        <v>0</v>
      </c>
      <c r="AS53" s="33">
        <v>0</v>
      </c>
      <c r="AT53" s="46">
        <v>0</v>
      </c>
      <c r="AU53" s="33">
        <v>0</v>
      </c>
      <c r="AV53" s="46">
        <v>0</v>
      </c>
      <c r="AW53" s="46">
        <v>0</v>
      </c>
      <c r="AX53" s="33">
        <v>0</v>
      </c>
      <c r="AY53" s="46">
        <v>0</v>
      </c>
      <c r="AZ53" s="33">
        <v>0</v>
      </c>
      <c r="BA53" s="46">
        <v>0</v>
      </c>
      <c r="BB53" s="46">
        <v>0</v>
      </c>
      <c r="BC53" s="33">
        <v>0</v>
      </c>
    </row>
    <row r="54" spans="1:55" x14ac:dyDescent="0.25">
      <c r="A54" s="9" t="s">
        <v>18</v>
      </c>
      <c r="B54" s="10" t="s">
        <v>18</v>
      </c>
      <c r="C54" s="7"/>
      <c r="D54" s="33"/>
      <c r="E54" s="33"/>
      <c r="F54" s="33"/>
      <c r="G54" s="44">
        <f t="shared" si="4"/>
        <v>0</v>
      </c>
      <c r="H54" s="46"/>
      <c r="I54" s="46"/>
      <c r="J54" s="33"/>
      <c r="K54" s="33"/>
      <c r="L54" s="46"/>
      <c r="M54" s="46"/>
      <c r="N54" s="46"/>
      <c r="O54" s="33"/>
      <c r="P54" s="33"/>
      <c r="Q54" s="46"/>
      <c r="R54" s="46"/>
      <c r="S54" s="33"/>
      <c r="T54" s="46"/>
      <c r="U54" s="33"/>
      <c r="V54" s="46"/>
      <c r="W54" s="46"/>
      <c r="X54" s="33"/>
      <c r="Y54" s="33"/>
      <c r="Z54" s="33"/>
      <c r="AA54" s="46"/>
      <c r="AB54" s="46"/>
      <c r="AC54" s="33"/>
      <c r="AD54" s="44">
        <f t="shared" si="5"/>
        <v>0</v>
      </c>
      <c r="AE54" s="31">
        <f t="shared" si="6"/>
        <v>0</v>
      </c>
      <c r="AF54" s="33"/>
      <c r="AG54" s="44">
        <f t="shared" si="7"/>
        <v>0</v>
      </c>
      <c r="AH54" s="44">
        <f t="shared" si="8"/>
        <v>0</v>
      </c>
      <c r="AI54" s="33"/>
      <c r="AJ54" s="31">
        <f t="shared" si="9"/>
        <v>0</v>
      </c>
      <c r="AK54" s="33"/>
      <c r="AL54" s="33"/>
      <c r="AM54" s="33"/>
      <c r="AN54" s="33"/>
      <c r="AO54" s="46"/>
      <c r="AP54" s="33"/>
      <c r="AQ54" s="46"/>
      <c r="AR54" s="46"/>
      <c r="AS54" s="33"/>
      <c r="AT54" s="46"/>
      <c r="AU54" s="33"/>
      <c r="AV54" s="46"/>
      <c r="AW54" s="46"/>
      <c r="AX54" s="33"/>
      <c r="AY54" s="46"/>
      <c r="AZ54" s="33"/>
      <c r="BA54" s="46"/>
      <c r="BB54" s="46"/>
      <c r="BC54" s="33"/>
    </row>
    <row r="55" spans="1:55" ht="102" x14ac:dyDescent="0.25">
      <c r="A55" s="9" t="s">
        <v>59</v>
      </c>
      <c r="B55" s="10" t="s">
        <v>60</v>
      </c>
      <c r="C55" s="7" t="s">
        <v>16</v>
      </c>
      <c r="D55" s="33">
        <v>0</v>
      </c>
      <c r="E55" s="33">
        <v>0</v>
      </c>
      <c r="F55" s="33">
        <v>0</v>
      </c>
      <c r="G55" s="44">
        <f t="shared" si="4"/>
        <v>0</v>
      </c>
      <c r="H55" s="46">
        <v>0</v>
      </c>
      <c r="I55" s="46">
        <v>0</v>
      </c>
      <c r="J55" s="33">
        <v>0</v>
      </c>
      <c r="K55" s="33">
        <v>0</v>
      </c>
      <c r="L55" s="46">
        <v>0</v>
      </c>
      <c r="M55" s="46">
        <v>0</v>
      </c>
      <c r="N55" s="46">
        <v>0</v>
      </c>
      <c r="O55" s="33">
        <v>0</v>
      </c>
      <c r="P55" s="33">
        <v>0</v>
      </c>
      <c r="Q55" s="46">
        <v>0</v>
      </c>
      <c r="R55" s="46">
        <v>0</v>
      </c>
      <c r="S55" s="33">
        <v>0</v>
      </c>
      <c r="T55" s="46">
        <v>0</v>
      </c>
      <c r="U55" s="33">
        <v>0</v>
      </c>
      <c r="V55" s="46">
        <v>0</v>
      </c>
      <c r="W55" s="46">
        <v>0</v>
      </c>
      <c r="X55" s="33">
        <v>0</v>
      </c>
      <c r="Y55" s="33">
        <v>0</v>
      </c>
      <c r="Z55" s="33">
        <v>0</v>
      </c>
      <c r="AA55" s="46">
        <v>0</v>
      </c>
      <c r="AB55" s="46">
        <v>0</v>
      </c>
      <c r="AC55" s="33">
        <v>0</v>
      </c>
      <c r="AD55" s="44">
        <f t="shared" si="5"/>
        <v>0</v>
      </c>
      <c r="AE55" s="31">
        <f t="shared" si="6"/>
        <v>0</v>
      </c>
      <c r="AF55" s="33">
        <v>0</v>
      </c>
      <c r="AG55" s="44">
        <f t="shared" si="7"/>
        <v>0</v>
      </c>
      <c r="AH55" s="44">
        <f t="shared" si="8"/>
        <v>0</v>
      </c>
      <c r="AI55" s="33">
        <v>0</v>
      </c>
      <c r="AJ55" s="31">
        <f t="shared" si="9"/>
        <v>0</v>
      </c>
      <c r="AK55" s="33">
        <v>0</v>
      </c>
      <c r="AL55" s="33">
        <v>0</v>
      </c>
      <c r="AM55" s="33">
        <v>0</v>
      </c>
      <c r="AN55" s="33">
        <v>0</v>
      </c>
      <c r="AO55" s="46">
        <v>0</v>
      </c>
      <c r="AP55" s="33">
        <v>0</v>
      </c>
      <c r="AQ55" s="46">
        <v>0</v>
      </c>
      <c r="AR55" s="46">
        <v>0</v>
      </c>
      <c r="AS55" s="33">
        <v>0</v>
      </c>
      <c r="AT55" s="46">
        <v>0</v>
      </c>
      <c r="AU55" s="33">
        <v>0</v>
      </c>
      <c r="AV55" s="46">
        <v>0</v>
      </c>
      <c r="AW55" s="46">
        <v>0</v>
      </c>
      <c r="AX55" s="33">
        <v>0</v>
      </c>
      <c r="AY55" s="46">
        <v>0</v>
      </c>
      <c r="AZ55" s="33">
        <v>0</v>
      </c>
      <c r="BA55" s="46">
        <v>0</v>
      </c>
      <c r="BB55" s="46">
        <v>0</v>
      </c>
      <c r="BC55" s="33">
        <v>0</v>
      </c>
    </row>
    <row r="56" spans="1:55" x14ac:dyDescent="0.25">
      <c r="A56" s="9" t="s">
        <v>18</v>
      </c>
      <c r="B56" s="10" t="s">
        <v>18</v>
      </c>
      <c r="C56" s="7"/>
      <c r="D56" s="33"/>
      <c r="E56" s="33"/>
      <c r="F56" s="33"/>
      <c r="G56" s="44">
        <f t="shared" si="4"/>
        <v>0</v>
      </c>
      <c r="H56" s="46"/>
      <c r="I56" s="46"/>
      <c r="J56" s="33"/>
      <c r="K56" s="33"/>
      <c r="L56" s="46"/>
      <c r="M56" s="46"/>
      <c r="N56" s="46"/>
      <c r="O56" s="33"/>
      <c r="P56" s="33"/>
      <c r="Q56" s="46"/>
      <c r="R56" s="46"/>
      <c r="S56" s="33"/>
      <c r="T56" s="46"/>
      <c r="U56" s="33"/>
      <c r="V56" s="46"/>
      <c r="W56" s="46"/>
      <c r="X56" s="33"/>
      <c r="Y56" s="33"/>
      <c r="Z56" s="33"/>
      <c r="AA56" s="46"/>
      <c r="AB56" s="46"/>
      <c r="AC56" s="33"/>
      <c r="AD56" s="44">
        <f t="shared" si="5"/>
        <v>0</v>
      </c>
      <c r="AE56" s="31">
        <f t="shared" si="6"/>
        <v>0</v>
      </c>
      <c r="AF56" s="33"/>
      <c r="AG56" s="44">
        <f t="shared" si="7"/>
        <v>0</v>
      </c>
      <c r="AH56" s="44">
        <f t="shared" si="8"/>
        <v>0</v>
      </c>
      <c r="AI56" s="33"/>
      <c r="AJ56" s="31">
        <f t="shared" si="9"/>
        <v>0</v>
      </c>
      <c r="AK56" s="33"/>
      <c r="AL56" s="33"/>
      <c r="AM56" s="33"/>
      <c r="AN56" s="33"/>
      <c r="AO56" s="46"/>
      <c r="AP56" s="33"/>
      <c r="AQ56" s="46"/>
      <c r="AR56" s="46"/>
      <c r="AS56" s="33"/>
      <c r="AT56" s="46"/>
      <c r="AU56" s="33"/>
      <c r="AV56" s="46"/>
      <c r="AW56" s="46"/>
      <c r="AX56" s="33"/>
      <c r="AY56" s="46"/>
      <c r="AZ56" s="33"/>
      <c r="BA56" s="46"/>
      <c r="BB56" s="46"/>
      <c r="BC56" s="33"/>
    </row>
    <row r="57" spans="1:55" ht="89.25" x14ac:dyDescent="0.25">
      <c r="A57" s="9" t="s">
        <v>61</v>
      </c>
      <c r="B57" s="10" t="s">
        <v>62</v>
      </c>
      <c r="C57" s="7" t="s">
        <v>16</v>
      </c>
      <c r="D57" s="33">
        <f>D58+D69</f>
        <v>5.9607609999999998</v>
      </c>
      <c r="E57" s="33">
        <f t="shared" ref="E57:BC57" si="34">E58+E69</f>
        <v>5.9612180000000006</v>
      </c>
      <c r="F57" s="33">
        <f t="shared" si="34"/>
        <v>0</v>
      </c>
      <c r="G57" s="46">
        <f>L57+Q57+V57</f>
        <v>1.40015</v>
      </c>
      <c r="H57" s="46">
        <f>M57+R57+W57</f>
        <v>4.5610679999999997</v>
      </c>
      <c r="I57" s="46">
        <f t="shared" si="34"/>
        <v>0</v>
      </c>
      <c r="J57" s="33">
        <f t="shared" si="34"/>
        <v>0.92812899999999998</v>
      </c>
      <c r="K57" s="33">
        <f t="shared" si="34"/>
        <v>0</v>
      </c>
      <c r="L57" s="46">
        <f t="shared" si="34"/>
        <v>0.20790400000000001</v>
      </c>
      <c r="M57" s="46">
        <f t="shared" si="34"/>
        <v>0.72022499999999989</v>
      </c>
      <c r="N57" s="46">
        <f t="shared" si="34"/>
        <v>0</v>
      </c>
      <c r="O57" s="33">
        <f t="shared" si="34"/>
        <v>1.866908</v>
      </c>
      <c r="P57" s="33">
        <f t="shared" si="34"/>
        <v>0</v>
      </c>
      <c r="Q57" s="46">
        <f t="shared" si="34"/>
        <v>0.42064900000000005</v>
      </c>
      <c r="R57" s="46">
        <f t="shared" si="34"/>
        <v>1.446259</v>
      </c>
      <c r="S57" s="33">
        <f t="shared" si="34"/>
        <v>0</v>
      </c>
      <c r="T57" s="46">
        <f t="shared" si="34"/>
        <v>3.1661809999999999</v>
      </c>
      <c r="U57" s="33">
        <f t="shared" si="34"/>
        <v>0</v>
      </c>
      <c r="V57" s="46">
        <f t="shared" si="34"/>
        <v>0.77159699999999987</v>
      </c>
      <c r="W57" s="46">
        <f t="shared" si="34"/>
        <v>2.394584</v>
      </c>
      <c r="X57" s="33">
        <f t="shared" si="34"/>
        <v>0</v>
      </c>
      <c r="Y57" s="33">
        <f t="shared" si="34"/>
        <v>0</v>
      </c>
      <c r="Z57" s="33">
        <f t="shared" si="34"/>
        <v>0</v>
      </c>
      <c r="AA57" s="46">
        <f t="shared" si="34"/>
        <v>0</v>
      </c>
      <c r="AB57" s="46">
        <f t="shared" si="34"/>
        <v>0</v>
      </c>
      <c r="AC57" s="33">
        <f t="shared" si="34"/>
        <v>0</v>
      </c>
      <c r="AD57" s="44">
        <f t="shared" si="5"/>
        <v>5.9607609999999998</v>
      </c>
      <c r="AE57" s="33">
        <f t="shared" si="34"/>
        <v>5.0590349999999997</v>
      </c>
      <c r="AF57" s="33">
        <f t="shared" si="34"/>
        <v>0</v>
      </c>
      <c r="AG57" s="44">
        <f t="shared" si="7"/>
        <v>1.2728090000000001</v>
      </c>
      <c r="AH57" s="44">
        <f t="shared" si="8"/>
        <v>3.7862260000000001</v>
      </c>
      <c r="AI57" s="33">
        <f t="shared" si="34"/>
        <v>0</v>
      </c>
      <c r="AJ57" s="33">
        <f t="shared" si="34"/>
        <v>0.31397799999999998</v>
      </c>
      <c r="AK57" s="33">
        <f t="shared" si="34"/>
        <v>0</v>
      </c>
      <c r="AL57" s="33">
        <f t="shared" si="34"/>
        <v>0.10566300000000001</v>
      </c>
      <c r="AM57" s="33">
        <f t="shared" si="34"/>
        <v>0.20831499999999997</v>
      </c>
      <c r="AN57" s="33">
        <f t="shared" si="34"/>
        <v>0</v>
      </c>
      <c r="AO57" s="46">
        <f t="shared" si="34"/>
        <v>2.0569959999999998</v>
      </c>
      <c r="AP57" s="33">
        <f t="shared" si="34"/>
        <v>0</v>
      </c>
      <c r="AQ57" s="46">
        <f t="shared" si="34"/>
        <v>0.56561899999999998</v>
      </c>
      <c r="AR57" s="46">
        <f t="shared" si="34"/>
        <v>1.491377</v>
      </c>
      <c r="AS57" s="33">
        <f t="shared" si="34"/>
        <v>0</v>
      </c>
      <c r="AT57" s="46">
        <f>AU57+AV57+AW57+AX57</f>
        <v>2.6880609999999998</v>
      </c>
      <c r="AU57" s="33">
        <f t="shared" si="34"/>
        <v>0</v>
      </c>
      <c r="AV57" s="46">
        <f>AV58+AV69</f>
        <v>0.60152700000000003</v>
      </c>
      <c r="AW57" s="46">
        <f>AW58+AW69</f>
        <v>2.0865339999999999</v>
      </c>
      <c r="AX57" s="33">
        <f t="shared" si="34"/>
        <v>0</v>
      </c>
      <c r="AY57" s="46">
        <f t="shared" si="34"/>
        <v>0</v>
      </c>
      <c r="AZ57" s="33">
        <f t="shared" si="34"/>
        <v>0</v>
      </c>
      <c r="BA57" s="46">
        <f t="shared" si="34"/>
        <v>0</v>
      </c>
      <c r="BB57" s="46">
        <f t="shared" si="34"/>
        <v>0</v>
      </c>
      <c r="BC57" s="33">
        <f t="shared" si="34"/>
        <v>0</v>
      </c>
    </row>
    <row r="58" spans="1:55" ht="76.5" x14ac:dyDescent="0.25">
      <c r="A58" s="9" t="s">
        <v>63</v>
      </c>
      <c r="B58" s="10" t="s">
        <v>64</v>
      </c>
      <c r="C58" s="7" t="s">
        <v>16</v>
      </c>
      <c r="D58" s="33">
        <f>SUM(D59:D67)</f>
        <v>2.3661810000000001</v>
      </c>
      <c r="E58" s="33">
        <f t="shared" ref="E58:N58" si="35">SUM(E59:E67)</f>
        <v>2.3666309999999999</v>
      </c>
      <c r="F58" s="33">
        <f t="shared" si="35"/>
        <v>0</v>
      </c>
      <c r="G58" s="46">
        <f t="shared" si="35"/>
        <v>0.529671</v>
      </c>
      <c r="H58" s="46">
        <f t="shared" si="35"/>
        <v>1.8369599999999999</v>
      </c>
      <c r="I58" s="46">
        <f t="shared" si="35"/>
        <v>0</v>
      </c>
      <c r="J58" s="33">
        <f t="shared" si="35"/>
        <v>0.35625299999999999</v>
      </c>
      <c r="K58" s="33">
        <f t="shared" si="35"/>
        <v>0</v>
      </c>
      <c r="L58" s="46">
        <f t="shared" si="35"/>
        <v>9.1869000000000006E-2</v>
      </c>
      <c r="M58" s="46">
        <f t="shared" si="35"/>
        <v>0.26438399999999995</v>
      </c>
      <c r="N58" s="46">
        <f t="shared" si="35"/>
        <v>0</v>
      </c>
      <c r="O58" s="33">
        <f t="shared" ref="O58" si="36">SUM(O59:O67)</f>
        <v>0.53788600000000009</v>
      </c>
      <c r="P58" s="33">
        <f t="shared" ref="P58" si="37">SUM(P59:P67)</f>
        <v>0</v>
      </c>
      <c r="Q58" s="46">
        <f t="shared" ref="Q58" si="38">SUM(Q59:Q67)</f>
        <v>0.17219100000000001</v>
      </c>
      <c r="R58" s="46">
        <f t="shared" ref="R58" si="39">SUM(R59:R67)</f>
        <v>0.36569499999999999</v>
      </c>
      <c r="S58" s="33">
        <f t="shared" ref="S58" si="40">SUM(S59:S67)</f>
        <v>0</v>
      </c>
      <c r="T58" s="33">
        <f t="shared" ref="T58" si="41">SUM(T59:T67)</f>
        <v>1.4724919999999999</v>
      </c>
      <c r="U58" s="33">
        <f t="shared" ref="U58" si="42">SUM(U59:U67)</f>
        <v>0</v>
      </c>
      <c r="V58" s="46">
        <f t="shared" ref="V58" si="43">SUM(V59:V67)</f>
        <v>0.26561099999999999</v>
      </c>
      <c r="W58" s="46">
        <f t="shared" ref="W58" si="44">SUM(W59:W67)</f>
        <v>1.2068810000000001</v>
      </c>
      <c r="X58" s="33">
        <f t="shared" ref="X58" si="45">SUM(X59:X67)</f>
        <v>0</v>
      </c>
      <c r="Y58" s="33">
        <f t="shared" ref="Y58" si="46">SUM(Y59:Y67)</f>
        <v>0</v>
      </c>
      <c r="Z58" s="33">
        <f t="shared" ref="Z58" si="47">SUM(Z59:Z67)</f>
        <v>0</v>
      </c>
      <c r="AA58" s="33">
        <f t="shared" ref="AA58" si="48">SUM(AA59:AA67)</f>
        <v>0</v>
      </c>
      <c r="AB58" s="33">
        <f t="shared" ref="AB58" si="49">SUM(AB59:AB67)</f>
        <v>0</v>
      </c>
      <c r="AC58" s="33">
        <f t="shared" ref="AC58" si="50">SUM(AC59:AC67)</f>
        <v>0</v>
      </c>
      <c r="AD58" s="46">
        <f t="shared" ref="AD58" si="51">SUM(AD59:AD67)</f>
        <v>2.3661810000000001</v>
      </c>
      <c r="AE58" s="33">
        <f t="shared" ref="AE58" si="52">SUM(AE59:AE67)</f>
        <v>2.1321499999999998</v>
      </c>
      <c r="AF58" s="33">
        <f t="shared" ref="AF58" si="53">SUM(AF59:AF67)</f>
        <v>0</v>
      </c>
      <c r="AG58" s="33">
        <f t="shared" ref="AG58" si="54">SUM(AG59:AG67)</f>
        <v>0.300514</v>
      </c>
      <c r="AH58" s="33">
        <f t="shared" ref="AH58" si="55">SUM(AH59:AH67)</f>
        <v>0.61566199999999993</v>
      </c>
      <c r="AI58" s="33">
        <f t="shared" ref="AI58" si="56">SUM(AI59:AI67)</f>
        <v>0</v>
      </c>
      <c r="AJ58" s="33">
        <f t="shared" ref="AJ58" si="57">SUM(AJ59:AJ67)</f>
        <v>0.31397799999999998</v>
      </c>
      <c r="AK58" s="33">
        <f t="shared" ref="AK58" si="58">SUM(AK59:AK67)</f>
        <v>0</v>
      </c>
      <c r="AL58" s="33">
        <f>SUM(AL59:AL67)</f>
        <v>0.10566300000000001</v>
      </c>
      <c r="AM58" s="33">
        <f>SUM(AM59:AM67)</f>
        <v>0.20831499999999997</v>
      </c>
      <c r="AN58" s="33">
        <f t="shared" ref="AN58" si="59">SUM(AN59:AN67)</f>
        <v>0</v>
      </c>
      <c r="AO58" s="46">
        <f t="shared" ref="AO58" si="60">SUM(AO59:AO67)</f>
        <v>1.2159740000000001</v>
      </c>
      <c r="AP58" s="33">
        <f t="shared" ref="AP58" si="61">SUM(AP59:AP67)</f>
        <v>0</v>
      </c>
      <c r="AQ58" s="46">
        <f t="shared" ref="AQ58" si="62">SUM(AQ59:AQ67)</f>
        <v>0.20276500000000003</v>
      </c>
      <c r="AR58" s="46">
        <f t="shared" ref="AR58" si="63">SUM(AR59:AR67)</f>
        <v>1.013209</v>
      </c>
      <c r="AS58" s="33">
        <f t="shared" ref="AS58" si="64">SUM(AS59:AS67)</f>
        <v>0</v>
      </c>
      <c r="AT58" s="33">
        <f t="shared" ref="AT58" si="65">SUM(AT59:AT67)</f>
        <v>0.60219800000000001</v>
      </c>
      <c r="AU58" s="33">
        <f t="shared" ref="AU58" si="66">SUM(AU59:AU67)</f>
        <v>0</v>
      </c>
      <c r="AV58" s="33">
        <f t="shared" ref="AV58" si="67">SUM(AV59:AV67)</f>
        <v>0.19485100000000002</v>
      </c>
      <c r="AW58" s="33">
        <f t="shared" ref="AW58" si="68">SUM(AW59:AW67)</f>
        <v>0.40734700000000001</v>
      </c>
      <c r="AX58" s="33">
        <f t="shared" ref="AX58" si="69">SUM(AX59:AX67)</f>
        <v>0</v>
      </c>
      <c r="AY58" s="33">
        <f t="shared" ref="AY58" si="70">SUM(AY59:AY67)</f>
        <v>0</v>
      </c>
      <c r="AZ58" s="33">
        <f t="shared" ref="AZ58" si="71">SUM(AZ59:AZ67)</f>
        <v>0</v>
      </c>
      <c r="BA58" s="33">
        <f t="shared" ref="BA58" si="72">SUM(BA59:BA67)</f>
        <v>0</v>
      </c>
      <c r="BB58" s="33">
        <f t="shared" ref="BB58" si="73">SUM(BB59:BB67)</f>
        <v>0</v>
      </c>
      <c r="BC58" s="33">
        <f t="shared" ref="BC58" si="74">SUM(BC59:BC67)</f>
        <v>0</v>
      </c>
    </row>
    <row r="59" spans="1:55" ht="33.75" customHeight="1" x14ac:dyDescent="0.25">
      <c r="A59" s="9" t="s">
        <v>186</v>
      </c>
      <c r="B59" s="49" t="s">
        <v>198</v>
      </c>
      <c r="C59" s="50" t="s">
        <v>199</v>
      </c>
      <c r="D59" s="33">
        <v>4.5066000000000002E-2</v>
      </c>
      <c r="E59" s="33">
        <f t="shared" ref="E59:E68" si="75">J59+O59+T59+Y59</f>
        <v>4.5065000000000001E-2</v>
      </c>
      <c r="F59" s="33">
        <v>0</v>
      </c>
      <c r="G59" s="44">
        <f t="shared" si="4"/>
        <v>4.9750000000000003E-3</v>
      </c>
      <c r="H59" s="46">
        <f>M59+R59+W59</f>
        <v>4.0090000000000001E-2</v>
      </c>
      <c r="I59" s="46">
        <v>0</v>
      </c>
      <c r="J59" s="33">
        <f t="shared" ref="J59:J62" si="76">K59+L59+M59+N59</f>
        <v>4.5065000000000001E-2</v>
      </c>
      <c r="K59" s="33">
        <v>0</v>
      </c>
      <c r="L59" s="46">
        <v>4.9750000000000003E-3</v>
      </c>
      <c r="M59" s="46">
        <v>4.0090000000000001E-2</v>
      </c>
      <c r="N59" s="46">
        <v>0</v>
      </c>
      <c r="O59" s="33">
        <f t="shared" ref="O59:O64" si="77">P59+Q59+R59+S59</f>
        <v>0</v>
      </c>
      <c r="P59" s="33">
        <v>0</v>
      </c>
      <c r="Q59" s="46">
        <v>0</v>
      </c>
      <c r="R59" s="46">
        <v>0</v>
      </c>
      <c r="S59" s="33">
        <v>0</v>
      </c>
      <c r="T59" s="46">
        <v>0</v>
      </c>
      <c r="U59" s="33">
        <v>0</v>
      </c>
      <c r="V59" s="46">
        <v>0</v>
      </c>
      <c r="W59" s="46">
        <v>0</v>
      </c>
      <c r="X59" s="33">
        <v>0</v>
      </c>
      <c r="Y59" s="33">
        <v>0</v>
      </c>
      <c r="Z59" s="33">
        <v>0</v>
      </c>
      <c r="AA59" s="46">
        <v>0</v>
      </c>
      <c r="AB59" s="46">
        <v>0</v>
      </c>
      <c r="AC59" s="33">
        <v>0</v>
      </c>
      <c r="AD59" s="44">
        <v>4.5066000000000002E-2</v>
      </c>
      <c r="AE59" s="31">
        <f t="shared" ref="AE59:AE60" si="78">AF59+AG59+AH59+AI59</f>
        <v>5.9372999999999995E-2</v>
      </c>
      <c r="AF59" s="33">
        <v>0</v>
      </c>
      <c r="AG59" s="44">
        <f t="shared" ref="AG59:AG60" si="79">AL59</f>
        <v>2.6613000000000001E-2</v>
      </c>
      <c r="AH59" s="44">
        <f t="shared" ref="AH59:AH60" si="80">AM59</f>
        <v>3.2759999999999997E-2</v>
      </c>
      <c r="AI59" s="33">
        <v>0</v>
      </c>
      <c r="AJ59" s="31">
        <f t="shared" ref="AJ59:AJ60" si="81">AK59+AL59+AM59+AN59</f>
        <v>5.9372999999999995E-2</v>
      </c>
      <c r="AK59" s="33">
        <v>0</v>
      </c>
      <c r="AL59" s="46">
        <v>2.6613000000000001E-2</v>
      </c>
      <c r="AM59" s="46">
        <v>3.2759999999999997E-2</v>
      </c>
      <c r="AN59" s="33">
        <v>0</v>
      </c>
      <c r="AO59" s="46">
        <f t="shared" ref="AO59:AO64" si="82">AP59+AQ59+AR59+AS59</f>
        <v>0</v>
      </c>
      <c r="AP59" s="33">
        <v>0</v>
      </c>
      <c r="AQ59" s="46">
        <v>0</v>
      </c>
      <c r="AR59" s="46">
        <v>0</v>
      </c>
      <c r="AS59" s="33">
        <v>0</v>
      </c>
      <c r="AT59" s="46">
        <v>0</v>
      </c>
      <c r="AU59" s="33">
        <v>0</v>
      </c>
      <c r="AV59" s="46">
        <v>0</v>
      </c>
      <c r="AW59" s="46">
        <v>0</v>
      </c>
      <c r="AX59" s="33">
        <v>0</v>
      </c>
      <c r="AY59" s="46">
        <v>0</v>
      </c>
      <c r="AZ59" s="33">
        <v>0</v>
      </c>
      <c r="BA59" s="46">
        <v>0</v>
      </c>
      <c r="BB59" s="46">
        <v>0</v>
      </c>
      <c r="BC59" s="33">
        <v>0</v>
      </c>
    </row>
    <row r="60" spans="1:55" ht="33" customHeight="1" x14ac:dyDescent="0.25">
      <c r="A60" s="9" t="s">
        <v>187</v>
      </c>
      <c r="B60" s="51" t="s">
        <v>200</v>
      </c>
      <c r="C60" s="50" t="s">
        <v>201</v>
      </c>
      <c r="D60" s="33">
        <v>0.18068000000000001</v>
      </c>
      <c r="E60" s="33">
        <f t="shared" si="75"/>
        <v>0.18067999999999998</v>
      </c>
      <c r="F60" s="33">
        <v>0</v>
      </c>
      <c r="G60" s="44">
        <f t="shared" si="4"/>
        <v>5.1196999999999999E-2</v>
      </c>
      <c r="H60" s="46">
        <f t="shared" ref="H60:H67" si="83">M60+R60+W60</f>
        <v>0.12948299999999999</v>
      </c>
      <c r="I60" s="46">
        <v>0</v>
      </c>
      <c r="J60" s="33">
        <f t="shared" si="76"/>
        <v>0.18067999999999998</v>
      </c>
      <c r="K60" s="33">
        <v>0</v>
      </c>
      <c r="L60" s="46">
        <v>5.1196999999999999E-2</v>
      </c>
      <c r="M60" s="46">
        <v>0.12948299999999999</v>
      </c>
      <c r="N60" s="46">
        <v>0</v>
      </c>
      <c r="O60" s="33">
        <f t="shared" si="77"/>
        <v>0</v>
      </c>
      <c r="P60" s="33">
        <v>0</v>
      </c>
      <c r="Q60" s="46">
        <v>0</v>
      </c>
      <c r="R60" s="46">
        <v>0</v>
      </c>
      <c r="S60" s="33">
        <v>0</v>
      </c>
      <c r="T60" s="46">
        <f t="shared" ref="T60:T62" si="84">V60+W60</f>
        <v>0</v>
      </c>
      <c r="U60" s="33">
        <v>0</v>
      </c>
      <c r="V60" s="46">
        <v>0</v>
      </c>
      <c r="W60" s="46">
        <v>0</v>
      </c>
      <c r="X60" s="33">
        <v>0</v>
      </c>
      <c r="Y60" s="33">
        <v>0</v>
      </c>
      <c r="Z60" s="33">
        <v>0</v>
      </c>
      <c r="AA60" s="46">
        <v>0</v>
      </c>
      <c r="AB60" s="46">
        <v>0</v>
      </c>
      <c r="AC60" s="33">
        <v>0</v>
      </c>
      <c r="AD60" s="44">
        <v>0.18068000000000001</v>
      </c>
      <c r="AE60" s="31">
        <f t="shared" si="78"/>
        <v>0.12440899999999999</v>
      </c>
      <c r="AF60" s="33">
        <v>0</v>
      </c>
      <c r="AG60" s="44">
        <f t="shared" si="79"/>
        <v>2.6612E-2</v>
      </c>
      <c r="AH60" s="44">
        <f t="shared" si="80"/>
        <v>9.7796999999999995E-2</v>
      </c>
      <c r="AI60" s="33">
        <v>0</v>
      </c>
      <c r="AJ60" s="31">
        <f t="shared" si="81"/>
        <v>0.12440899999999999</v>
      </c>
      <c r="AK60" s="33">
        <v>0</v>
      </c>
      <c r="AL60" s="46">
        <v>2.6612E-2</v>
      </c>
      <c r="AM60" s="46">
        <v>9.7796999999999995E-2</v>
      </c>
      <c r="AN60" s="33">
        <v>0</v>
      </c>
      <c r="AO60" s="46">
        <f t="shared" si="82"/>
        <v>0</v>
      </c>
      <c r="AP60" s="33">
        <v>0</v>
      </c>
      <c r="AQ60" s="46">
        <v>0</v>
      </c>
      <c r="AR60" s="46">
        <v>0</v>
      </c>
      <c r="AS60" s="33">
        <v>0</v>
      </c>
      <c r="AT60" s="46">
        <f t="shared" ref="AT60:AT128" si="85">AU60+AV60+AW60+AX60</f>
        <v>0</v>
      </c>
      <c r="AU60" s="33">
        <v>0</v>
      </c>
      <c r="AV60" s="46">
        <v>0</v>
      </c>
      <c r="AW60" s="46">
        <v>0</v>
      </c>
      <c r="AX60" s="33">
        <v>0</v>
      </c>
      <c r="AY60" s="46">
        <v>0</v>
      </c>
      <c r="AZ60" s="33">
        <v>0</v>
      </c>
      <c r="BA60" s="46">
        <v>0</v>
      </c>
      <c r="BB60" s="46">
        <v>0</v>
      </c>
      <c r="BC60" s="33">
        <v>0</v>
      </c>
    </row>
    <row r="61" spans="1:55" ht="30" customHeight="1" x14ac:dyDescent="0.25">
      <c r="A61" s="9" t="s">
        <v>188</v>
      </c>
      <c r="B61" s="51" t="s">
        <v>202</v>
      </c>
      <c r="C61" s="50" t="s">
        <v>203</v>
      </c>
      <c r="D61" s="33">
        <v>0.13050800000000001</v>
      </c>
      <c r="E61" s="33">
        <f t="shared" si="75"/>
        <v>0.13050800000000001</v>
      </c>
      <c r="F61" s="33">
        <v>0</v>
      </c>
      <c r="G61" s="44">
        <f t="shared" si="4"/>
        <v>3.5697E-2</v>
      </c>
      <c r="H61" s="46">
        <f t="shared" si="83"/>
        <v>9.4811000000000006E-2</v>
      </c>
      <c r="I61" s="46">
        <v>0</v>
      </c>
      <c r="J61" s="33">
        <f t="shared" si="76"/>
        <v>0.13050800000000001</v>
      </c>
      <c r="K61" s="33">
        <v>0</v>
      </c>
      <c r="L61" s="46">
        <v>3.5697E-2</v>
      </c>
      <c r="M61" s="46">
        <v>9.4811000000000006E-2</v>
      </c>
      <c r="N61" s="46">
        <v>0</v>
      </c>
      <c r="O61" s="33">
        <f t="shared" si="77"/>
        <v>0</v>
      </c>
      <c r="P61" s="33">
        <v>0</v>
      </c>
      <c r="Q61" s="46">
        <v>0</v>
      </c>
      <c r="R61" s="46">
        <v>0</v>
      </c>
      <c r="S61" s="33">
        <v>0</v>
      </c>
      <c r="T61" s="46">
        <f t="shared" si="84"/>
        <v>0</v>
      </c>
      <c r="U61" s="33">
        <v>0</v>
      </c>
      <c r="V61" s="46">
        <v>0</v>
      </c>
      <c r="W61" s="46">
        <v>0</v>
      </c>
      <c r="X61" s="33">
        <v>0</v>
      </c>
      <c r="Y61" s="33">
        <v>0</v>
      </c>
      <c r="Z61" s="33">
        <v>0</v>
      </c>
      <c r="AA61" s="46">
        <v>0</v>
      </c>
      <c r="AB61" s="46">
        <v>0</v>
      </c>
      <c r="AC61" s="33">
        <v>0</v>
      </c>
      <c r="AD61" s="44">
        <v>0.13050800000000001</v>
      </c>
      <c r="AE61" s="31">
        <f>AF61+AG61+AH61+AI61</f>
        <v>0.13019599999999998</v>
      </c>
      <c r="AF61" s="33">
        <v>0</v>
      </c>
      <c r="AG61" s="44">
        <f>AL61</f>
        <v>5.2437999999999999E-2</v>
      </c>
      <c r="AH61" s="44">
        <f>AM61</f>
        <v>7.7757999999999994E-2</v>
      </c>
      <c r="AI61" s="33">
        <v>0</v>
      </c>
      <c r="AJ61" s="31">
        <f>AK61+AL61+AM61+AN61</f>
        <v>0.13019599999999998</v>
      </c>
      <c r="AK61" s="33">
        <v>0</v>
      </c>
      <c r="AL61" s="46">
        <v>5.2437999999999999E-2</v>
      </c>
      <c r="AM61" s="46">
        <v>7.7757999999999994E-2</v>
      </c>
      <c r="AN61" s="33">
        <v>0</v>
      </c>
      <c r="AO61" s="46">
        <f t="shared" si="82"/>
        <v>0</v>
      </c>
      <c r="AP61" s="33">
        <v>0</v>
      </c>
      <c r="AQ61" s="57"/>
      <c r="AR61" s="57"/>
      <c r="AS61" s="33">
        <v>0</v>
      </c>
      <c r="AT61" s="46">
        <v>0</v>
      </c>
      <c r="AU61" s="33">
        <v>0</v>
      </c>
      <c r="AV61" s="46">
        <v>0</v>
      </c>
      <c r="AW61" s="46">
        <v>0</v>
      </c>
      <c r="AX61" s="33">
        <v>0</v>
      </c>
      <c r="AY61" s="46">
        <v>0</v>
      </c>
      <c r="AZ61" s="33">
        <v>0</v>
      </c>
      <c r="BA61" s="46">
        <v>0</v>
      </c>
      <c r="BB61" s="46">
        <v>0</v>
      </c>
      <c r="BC61" s="33">
        <v>0</v>
      </c>
    </row>
    <row r="62" spans="1:55" ht="37.5" customHeight="1" x14ac:dyDescent="0.25">
      <c r="A62" s="9" t="s">
        <v>189</v>
      </c>
      <c r="B62" s="51" t="s">
        <v>204</v>
      </c>
      <c r="C62" s="50" t="s">
        <v>205</v>
      </c>
      <c r="D62" s="33">
        <v>0.118759</v>
      </c>
      <c r="E62" s="33">
        <f t="shared" si="75"/>
        <v>0.118759</v>
      </c>
      <c r="F62" s="33">
        <v>0</v>
      </c>
      <c r="G62" s="44">
        <f t="shared" si="4"/>
        <v>2.5727E-2</v>
      </c>
      <c r="H62" s="46">
        <f t="shared" si="83"/>
        <v>9.3032000000000004E-2</v>
      </c>
      <c r="I62" s="46">
        <v>0</v>
      </c>
      <c r="J62" s="33">
        <f t="shared" si="76"/>
        <v>0</v>
      </c>
      <c r="K62" s="33">
        <v>0</v>
      </c>
      <c r="L62" s="46">
        <v>0</v>
      </c>
      <c r="M62" s="46">
        <v>0</v>
      </c>
      <c r="N62" s="46">
        <v>0</v>
      </c>
      <c r="O62" s="33">
        <f t="shared" si="77"/>
        <v>0.118759</v>
      </c>
      <c r="P62" s="33">
        <v>0</v>
      </c>
      <c r="Q62" s="46">
        <v>2.5727E-2</v>
      </c>
      <c r="R62" s="46">
        <v>9.3032000000000004E-2</v>
      </c>
      <c r="S62" s="33">
        <v>0</v>
      </c>
      <c r="T62" s="46">
        <f t="shared" si="84"/>
        <v>0</v>
      </c>
      <c r="U62" s="33">
        <v>0</v>
      </c>
      <c r="V62" s="46">
        <v>0</v>
      </c>
      <c r="W62" s="46">
        <v>0</v>
      </c>
      <c r="X62" s="33">
        <v>0</v>
      </c>
      <c r="Y62" s="33">
        <v>0</v>
      </c>
      <c r="Z62" s="33">
        <v>0</v>
      </c>
      <c r="AA62" s="46">
        <v>0</v>
      </c>
      <c r="AB62" s="46">
        <v>0</v>
      </c>
      <c r="AC62" s="33">
        <v>0</v>
      </c>
      <c r="AD62" s="44">
        <v>0.118759</v>
      </c>
      <c r="AE62" s="31">
        <f t="shared" ref="AE62:AE67" si="86">AJ62+AO62+AT62+AY62</f>
        <v>0.141233</v>
      </c>
      <c r="AF62" s="33">
        <v>0</v>
      </c>
      <c r="AG62" s="44">
        <f t="shared" si="7"/>
        <v>5.3442000000000003E-2</v>
      </c>
      <c r="AH62" s="44">
        <f t="shared" si="8"/>
        <v>8.7790999999999994E-2</v>
      </c>
      <c r="AI62" s="33">
        <v>0</v>
      </c>
      <c r="AJ62" s="31">
        <f t="shared" ref="AJ62" si="87">AK62+AL62+AM62+AN62</f>
        <v>0</v>
      </c>
      <c r="AK62" s="33">
        <v>0</v>
      </c>
      <c r="AL62" s="33">
        <v>0</v>
      </c>
      <c r="AM62" s="33">
        <v>0</v>
      </c>
      <c r="AN62" s="33">
        <v>0</v>
      </c>
      <c r="AO62" s="46">
        <f t="shared" si="82"/>
        <v>0</v>
      </c>
      <c r="AP62" s="33">
        <v>0</v>
      </c>
      <c r="AQ62" s="46">
        <v>0</v>
      </c>
      <c r="AR62" s="46">
        <v>0</v>
      </c>
      <c r="AS62" s="33">
        <v>0</v>
      </c>
      <c r="AT62" s="46">
        <f t="shared" si="85"/>
        <v>0.141233</v>
      </c>
      <c r="AU62" s="33">
        <v>0</v>
      </c>
      <c r="AV62" s="46">
        <v>5.3442000000000003E-2</v>
      </c>
      <c r="AW62" s="46">
        <v>8.7790999999999994E-2</v>
      </c>
      <c r="AX62" s="33">
        <v>0</v>
      </c>
      <c r="AY62" s="46">
        <v>0</v>
      </c>
      <c r="AZ62" s="33">
        <v>0</v>
      </c>
      <c r="BA62" s="46">
        <v>0</v>
      </c>
      <c r="BB62" s="46">
        <v>0</v>
      </c>
      <c r="BC62" s="33">
        <v>0</v>
      </c>
    </row>
    <row r="63" spans="1:55" ht="37.5" customHeight="1" x14ac:dyDescent="0.25">
      <c r="A63" s="9" t="s">
        <v>193</v>
      </c>
      <c r="B63" s="51" t="s">
        <v>206</v>
      </c>
      <c r="C63" s="50" t="s">
        <v>207</v>
      </c>
      <c r="D63" s="33">
        <v>0.142757</v>
      </c>
      <c r="E63" s="33">
        <f t="shared" ref="E63:E67" si="88">J63+O63+T63+Y63</f>
        <v>0.143206</v>
      </c>
      <c r="F63" s="33">
        <v>0</v>
      </c>
      <c r="G63" s="44">
        <f t="shared" si="4"/>
        <v>3.1E-2</v>
      </c>
      <c r="H63" s="46">
        <f t="shared" si="83"/>
        <v>0.112206</v>
      </c>
      <c r="I63" s="46">
        <v>0</v>
      </c>
      <c r="J63" s="33">
        <f t="shared" ref="J63:J67" si="89">K63+L63+M63+N63</f>
        <v>0</v>
      </c>
      <c r="K63" s="33">
        <v>0</v>
      </c>
      <c r="L63" s="46">
        <v>0</v>
      </c>
      <c r="M63" s="46">
        <v>0</v>
      </c>
      <c r="N63" s="46">
        <v>0</v>
      </c>
      <c r="O63" s="33">
        <f t="shared" si="77"/>
        <v>0</v>
      </c>
      <c r="P63" s="33">
        <v>0</v>
      </c>
      <c r="Q63" s="46">
        <v>0</v>
      </c>
      <c r="R63" s="46">
        <v>0</v>
      </c>
      <c r="S63" s="33">
        <v>0</v>
      </c>
      <c r="T63" s="46">
        <f t="shared" ref="T63:T67" si="90">V63+W63</f>
        <v>0.143206</v>
      </c>
      <c r="U63" s="33">
        <v>0</v>
      </c>
      <c r="V63" s="46">
        <v>3.1E-2</v>
      </c>
      <c r="W63" s="46">
        <v>0.112206</v>
      </c>
      <c r="X63" s="33">
        <v>0</v>
      </c>
      <c r="Y63" s="33">
        <v>0</v>
      </c>
      <c r="Z63" s="33">
        <v>0</v>
      </c>
      <c r="AA63" s="46">
        <v>0</v>
      </c>
      <c r="AB63" s="46">
        <v>0</v>
      </c>
      <c r="AC63" s="33">
        <v>0</v>
      </c>
      <c r="AD63" s="44">
        <v>0.142757</v>
      </c>
      <c r="AE63" s="31">
        <f t="shared" si="86"/>
        <v>0.212481</v>
      </c>
      <c r="AF63" s="33">
        <v>0</v>
      </c>
      <c r="AG63" s="44">
        <f t="shared" si="7"/>
        <v>7.4912000000000006E-2</v>
      </c>
      <c r="AH63" s="44">
        <f t="shared" si="8"/>
        <v>0.137569</v>
      </c>
      <c r="AI63" s="33">
        <v>0</v>
      </c>
      <c r="AJ63" s="31">
        <f t="shared" ref="AJ63:AJ67" si="91">AK63+AL63+AM63+AN63</f>
        <v>0</v>
      </c>
      <c r="AK63" s="33">
        <v>0</v>
      </c>
      <c r="AL63" s="33">
        <v>0</v>
      </c>
      <c r="AM63" s="33">
        <v>0</v>
      </c>
      <c r="AN63" s="33">
        <v>0</v>
      </c>
      <c r="AO63" s="46">
        <f t="shared" si="82"/>
        <v>0</v>
      </c>
      <c r="AP63" s="33">
        <v>0</v>
      </c>
      <c r="AQ63" s="46">
        <v>0</v>
      </c>
      <c r="AR63" s="46">
        <v>0</v>
      </c>
      <c r="AS63" s="33">
        <v>0</v>
      </c>
      <c r="AT63" s="46">
        <f t="shared" ref="AT63:AT67" si="92">AU63+AV63+AW63+AX63</f>
        <v>0.212481</v>
      </c>
      <c r="AU63" s="33">
        <v>0</v>
      </c>
      <c r="AV63" s="46">
        <v>7.4912000000000006E-2</v>
      </c>
      <c r="AW63" s="46">
        <v>0.137569</v>
      </c>
      <c r="AX63" s="33">
        <v>0</v>
      </c>
      <c r="AY63" s="46">
        <v>0</v>
      </c>
      <c r="AZ63" s="33">
        <v>0</v>
      </c>
      <c r="BA63" s="46">
        <v>0</v>
      </c>
      <c r="BB63" s="46">
        <v>0</v>
      </c>
      <c r="BC63" s="33">
        <v>0</v>
      </c>
    </row>
    <row r="64" spans="1:55" ht="37.5" customHeight="1" x14ac:dyDescent="0.25">
      <c r="A64" s="9" t="s">
        <v>194</v>
      </c>
      <c r="B64" s="51" t="s">
        <v>208</v>
      </c>
      <c r="C64" s="50" t="s">
        <v>209</v>
      </c>
      <c r="D64" s="33">
        <v>0.25170799999999999</v>
      </c>
      <c r="E64" s="33">
        <f t="shared" si="88"/>
        <v>0.25170900000000002</v>
      </c>
      <c r="F64" s="33">
        <v>0</v>
      </c>
      <c r="G64" s="44">
        <f t="shared" si="4"/>
        <v>5.9228999999999997E-2</v>
      </c>
      <c r="H64" s="46">
        <f t="shared" si="83"/>
        <v>0.19248000000000001</v>
      </c>
      <c r="I64" s="46">
        <v>0</v>
      </c>
      <c r="J64" s="33">
        <f t="shared" si="89"/>
        <v>0</v>
      </c>
      <c r="K64" s="33">
        <v>0</v>
      </c>
      <c r="L64" s="46">
        <v>0</v>
      </c>
      <c r="M64" s="46">
        <v>0</v>
      </c>
      <c r="N64" s="46">
        <v>0</v>
      </c>
      <c r="O64" s="33">
        <f t="shared" si="77"/>
        <v>0</v>
      </c>
      <c r="P64" s="33">
        <v>0</v>
      </c>
      <c r="Q64" s="46">
        <v>0</v>
      </c>
      <c r="R64" s="46">
        <v>0</v>
      </c>
      <c r="S64" s="33">
        <v>0</v>
      </c>
      <c r="T64" s="46">
        <f t="shared" si="90"/>
        <v>0.25170900000000002</v>
      </c>
      <c r="U64" s="33">
        <v>0</v>
      </c>
      <c r="V64" s="46">
        <v>5.9228999999999997E-2</v>
      </c>
      <c r="W64" s="46">
        <v>0.19248000000000001</v>
      </c>
      <c r="X64" s="33">
        <v>0</v>
      </c>
      <c r="Y64" s="33">
        <v>0</v>
      </c>
      <c r="Z64" s="33">
        <v>0</v>
      </c>
      <c r="AA64" s="46">
        <v>0</v>
      </c>
      <c r="AB64" s="46">
        <v>0</v>
      </c>
      <c r="AC64" s="33">
        <v>0</v>
      </c>
      <c r="AD64" s="44">
        <v>0.25170799999999999</v>
      </c>
      <c r="AE64" s="31">
        <f t="shared" si="86"/>
        <v>0.24848400000000001</v>
      </c>
      <c r="AF64" s="33">
        <v>0</v>
      </c>
      <c r="AG64" s="44">
        <f t="shared" si="7"/>
        <v>6.6497000000000001E-2</v>
      </c>
      <c r="AH64" s="44">
        <f t="shared" si="8"/>
        <v>0.18198700000000001</v>
      </c>
      <c r="AI64" s="33">
        <v>0</v>
      </c>
      <c r="AJ64" s="31">
        <f t="shared" si="91"/>
        <v>0</v>
      </c>
      <c r="AK64" s="33">
        <v>0</v>
      </c>
      <c r="AL64" s="33">
        <v>0</v>
      </c>
      <c r="AM64" s="33">
        <v>0</v>
      </c>
      <c r="AN64" s="33">
        <v>0</v>
      </c>
      <c r="AO64" s="46">
        <f t="shared" si="82"/>
        <v>0</v>
      </c>
      <c r="AP64" s="33">
        <v>0</v>
      </c>
      <c r="AQ64" s="46">
        <v>0</v>
      </c>
      <c r="AR64" s="46">
        <v>0</v>
      </c>
      <c r="AS64" s="33">
        <v>0</v>
      </c>
      <c r="AT64" s="46">
        <f t="shared" si="92"/>
        <v>0.24848400000000001</v>
      </c>
      <c r="AU64" s="33">
        <v>0</v>
      </c>
      <c r="AV64" s="46">
        <v>6.6497000000000001E-2</v>
      </c>
      <c r="AW64" s="46">
        <v>0.18198700000000001</v>
      </c>
      <c r="AX64" s="33">
        <v>0</v>
      </c>
      <c r="AY64" s="46">
        <v>0</v>
      </c>
      <c r="AZ64" s="33">
        <v>0</v>
      </c>
      <c r="BA64" s="46">
        <v>0</v>
      </c>
      <c r="BB64" s="46">
        <v>0</v>
      </c>
      <c r="BC64" s="33">
        <v>0</v>
      </c>
    </row>
    <row r="65" spans="1:55" ht="37.5" customHeight="1" x14ac:dyDescent="0.25">
      <c r="A65" s="9" t="s">
        <v>195</v>
      </c>
      <c r="B65" s="51" t="s">
        <v>210</v>
      </c>
      <c r="C65" s="50" t="s">
        <v>211</v>
      </c>
      <c r="D65" s="33">
        <v>0.419126</v>
      </c>
      <c r="E65" s="33">
        <f t="shared" si="88"/>
        <v>0.41912700000000003</v>
      </c>
      <c r="F65" s="33">
        <v>0</v>
      </c>
      <c r="G65" s="44">
        <f t="shared" ref="G65:G67" si="93">L65+Q65+V65+AA65</f>
        <v>0.14646400000000001</v>
      </c>
      <c r="H65" s="46">
        <f t="shared" si="83"/>
        <v>0.27266299999999999</v>
      </c>
      <c r="I65" s="46">
        <v>0</v>
      </c>
      <c r="J65" s="33">
        <f t="shared" si="89"/>
        <v>0</v>
      </c>
      <c r="K65" s="33">
        <v>0</v>
      </c>
      <c r="L65" s="46">
        <v>0</v>
      </c>
      <c r="M65" s="46">
        <v>0</v>
      </c>
      <c r="N65" s="46">
        <v>0</v>
      </c>
      <c r="O65" s="33">
        <f>P65+Q65+R65+S65</f>
        <v>0.41912700000000003</v>
      </c>
      <c r="P65" s="33">
        <v>0</v>
      </c>
      <c r="Q65" s="46">
        <v>0.14646400000000001</v>
      </c>
      <c r="R65" s="46">
        <v>0.27266299999999999</v>
      </c>
      <c r="S65" s="33">
        <v>0</v>
      </c>
      <c r="T65" s="46">
        <f t="shared" si="90"/>
        <v>0</v>
      </c>
      <c r="U65" s="33">
        <v>0</v>
      </c>
      <c r="V65" s="46">
        <v>0</v>
      </c>
      <c r="W65" s="46">
        <v>0</v>
      </c>
      <c r="X65" s="33">
        <v>0</v>
      </c>
      <c r="Y65" s="33">
        <v>0</v>
      </c>
      <c r="Z65" s="33">
        <v>0</v>
      </c>
      <c r="AA65" s="46">
        <v>0</v>
      </c>
      <c r="AB65" s="46">
        <v>0</v>
      </c>
      <c r="AC65" s="33">
        <v>0</v>
      </c>
      <c r="AD65" s="44">
        <v>0.419126</v>
      </c>
      <c r="AE65" s="31">
        <f t="shared" si="86"/>
        <v>0.315859</v>
      </c>
      <c r="AF65" s="33">
        <v>0</v>
      </c>
      <c r="AG65" s="44">
        <v>0</v>
      </c>
      <c r="AH65" s="44">
        <v>0</v>
      </c>
      <c r="AI65" s="33">
        <v>0</v>
      </c>
      <c r="AJ65" s="31">
        <f t="shared" si="91"/>
        <v>0</v>
      </c>
      <c r="AK65" s="33">
        <v>0</v>
      </c>
      <c r="AL65" s="33">
        <v>0</v>
      </c>
      <c r="AM65" s="33">
        <v>0</v>
      </c>
      <c r="AN65" s="33">
        <v>0</v>
      </c>
      <c r="AO65" s="46">
        <f>AP65+AQ65+AR65+AS65</f>
        <v>0.315859</v>
      </c>
      <c r="AP65" s="33">
        <v>0</v>
      </c>
      <c r="AQ65" s="46">
        <v>0.105638</v>
      </c>
      <c r="AR65" s="46">
        <v>0.21022099999999999</v>
      </c>
      <c r="AS65" s="33">
        <v>0</v>
      </c>
      <c r="AT65" s="46">
        <f t="shared" si="92"/>
        <v>0</v>
      </c>
      <c r="AU65" s="33">
        <v>0</v>
      </c>
      <c r="AV65" s="46">
        <v>0</v>
      </c>
      <c r="AW65" s="46">
        <v>0</v>
      </c>
      <c r="AX65" s="33">
        <v>0</v>
      </c>
      <c r="AY65" s="46">
        <v>0</v>
      </c>
      <c r="AZ65" s="33">
        <v>0</v>
      </c>
      <c r="BA65" s="46">
        <v>0</v>
      </c>
      <c r="BB65" s="46">
        <v>0</v>
      </c>
      <c r="BC65" s="33">
        <v>0</v>
      </c>
    </row>
    <row r="66" spans="1:55" ht="37.5" customHeight="1" x14ac:dyDescent="0.25">
      <c r="A66" s="9" t="s">
        <v>196</v>
      </c>
      <c r="B66" s="52" t="s">
        <v>212</v>
      </c>
      <c r="C66" s="50" t="s">
        <v>213</v>
      </c>
      <c r="D66" s="33">
        <v>0.48934899999999998</v>
      </c>
      <c r="E66" s="33">
        <f t="shared" si="88"/>
        <v>0.48934899999999998</v>
      </c>
      <c r="F66" s="33">
        <v>0</v>
      </c>
      <c r="G66" s="44">
        <f t="shared" si="93"/>
        <v>0.109794</v>
      </c>
      <c r="H66" s="46">
        <f t="shared" si="83"/>
        <v>0.37955499999999998</v>
      </c>
      <c r="I66" s="46">
        <v>0</v>
      </c>
      <c r="J66" s="33">
        <f t="shared" si="89"/>
        <v>0</v>
      </c>
      <c r="K66" s="33">
        <v>0</v>
      </c>
      <c r="L66" s="46">
        <v>0</v>
      </c>
      <c r="M66" s="46">
        <v>0</v>
      </c>
      <c r="N66" s="46">
        <v>0</v>
      </c>
      <c r="O66" s="33">
        <f t="shared" ref="O66:O67" si="94">P66+Q66+R66+S66</f>
        <v>0</v>
      </c>
      <c r="P66" s="33">
        <v>0</v>
      </c>
      <c r="Q66" s="46">
        <v>0</v>
      </c>
      <c r="R66" s="46">
        <v>0</v>
      </c>
      <c r="S66" s="33">
        <v>0</v>
      </c>
      <c r="T66" s="46">
        <f t="shared" si="90"/>
        <v>0.48934899999999998</v>
      </c>
      <c r="U66" s="33">
        <v>0</v>
      </c>
      <c r="V66" s="46">
        <v>0.109794</v>
      </c>
      <c r="W66" s="46">
        <v>0.37955499999999998</v>
      </c>
      <c r="X66" s="33">
        <v>0</v>
      </c>
      <c r="Y66" s="33">
        <v>0</v>
      </c>
      <c r="Z66" s="33">
        <v>0</v>
      </c>
      <c r="AA66" s="46">
        <v>0</v>
      </c>
      <c r="AB66" s="46">
        <v>0</v>
      </c>
      <c r="AC66" s="33">
        <v>0</v>
      </c>
      <c r="AD66" s="44">
        <v>0.48934899999999998</v>
      </c>
      <c r="AE66" s="31">
        <f t="shared" si="86"/>
        <v>0.26641999999999999</v>
      </c>
      <c r="AF66" s="33">
        <v>0</v>
      </c>
      <c r="AG66" s="44">
        <v>0</v>
      </c>
      <c r="AH66" s="44">
        <v>0</v>
      </c>
      <c r="AI66" s="33">
        <v>0</v>
      </c>
      <c r="AJ66" s="31">
        <f t="shared" si="91"/>
        <v>0</v>
      </c>
      <c r="AK66" s="33">
        <v>0</v>
      </c>
      <c r="AL66" s="33">
        <v>0</v>
      </c>
      <c r="AM66" s="33">
        <v>0</v>
      </c>
      <c r="AN66" s="33">
        <v>0</v>
      </c>
      <c r="AO66" s="46">
        <f t="shared" ref="AO66:AO67" si="95">AP66+AQ66+AR66+AS66</f>
        <v>0.26641999999999999</v>
      </c>
      <c r="AP66" s="33">
        <v>0</v>
      </c>
      <c r="AQ66" s="46">
        <v>5.2234000000000003E-2</v>
      </c>
      <c r="AR66" s="46">
        <v>0.21418599999999999</v>
      </c>
      <c r="AS66" s="33">
        <v>0</v>
      </c>
      <c r="AT66" s="46">
        <f t="shared" si="92"/>
        <v>0</v>
      </c>
      <c r="AU66" s="33">
        <v>0</v>
      </c>
      <c r="AV66" s="46">
        <v>0</v>
      </c>
      <c r="AW66" s="46">
        <v>0</v>
      </c>
      <c r="AX66" s="33">
        <v>0</v>
      </c>
      <c r="AY66" s="46">
        <v>0</v>
      </c>
      <c r="AZ66" s="33">
        <v>0</v>
      </c>
      <c r="BA66" s="46">
        <v>0</v>
      </c>
      <c r="BB66" s="46">
        <v>0</v>
      </c>
      <c r="BC66" s="33">
        <v>0</v>
      </c>
    </row>
    <row r="67" spans="1:55" ht="37.5" customHeight="1" x14ac:dyDescent="0.25">
      <c r="A67" s="9" t="s">
        <v>197</v>
      </c>
      <c r="B67" s="53" t="s">
        <v>214</v>
      </c>
      <c r="C67" s="50" t="s">
        <v>215</v>
      </c>
      <c r="D67" s="33">
        <v>0.58822799999999997</v>
      </c>
      <c r="E67" s="33">
        <f t="shared" si="88"/>
        <v>0.58822799999999997</v>
      </c>
      <c r="F67" s="33">
        <v>0</v>
      </c>
      <c r="G67" s="44">
        <f t="shared" si="93"/>
        <v>6.5587999999999994E-2</v>
      </c>
      <c r="H67" s="46">
        <f t="shared" si="83"/>
        <v>0.52263999999999999</v>
      </c>
      <c r="I67" s="46">
        <v>0</v>
      </c>
      <c r="J67" s="33">
        <f t="shared" si="89"/>
        <v>0</v>
      </c>
      <c r="K67" s="33">
        <v>0</v>
      </c>
      <c r="L67" s="46">
        <v>0</v>
      </c>
      <c r="M67" s="46">
        <v>0</v>
      </c>
      <c r="N67" s="46">
        <v>0</v>
      </c>
      <c r="O67" s="33">
        <f t="shared" si="94"/>
        <v>0</v>
      </c>
      <c r="P67" s="33">
        <v>0</v>
      </c>
      <c r="Q67" s="46">
        <v>0</v>
      </c>
      <c r="R67" s="46">
        <v>0</v>
      </c>
      <c r="S67" s="33">
        <v>0</v>
      </c>
      <c r="T67" s="46">
        <f t="shared" si="90"/>
        <v>0.58822799999999997</v>
      </c>
      <c r="U67" s="33">
        <v>0</v>
      </c>
      <c r="V67" s="46">
        <v>6.5587999999999994E-2</v>
      </c>
      <c r="W67" s="46">
        <v>0.52263999999999999</v>
      </c>
      <c r="X67" s="33">
        <v>0</v>
      </c>
      <c r="Y67" s="33">
        <v>0</v>
      </c>
      <c r="Z67" s="33">
        <v>0</v>
      </c>
      <c r="AA67" s="46">
        <v>0</v>
      </c>
      <c r="AB67" s="46">
        <v>0</v>
      </c>
      <c r="AC67" s="33">
        <v>0</v>
      </c>
      <c r="AD67" s="44">
        <v>0.58822799999999997</v>
      </c>
      <c r="AE67" s="31">
        <f t="shared" si="86"/>
        <v>0.63369500000000001</v>
      </c>
      <c r="AF67" s="33">
        <v>0</v>
      </c>
      <c r="AG67" s="44">
        <v>0</v>
      </c>
      <c r="AH67" s="44">
        <v>0</v>
      </c>
      <c r="AI67" s="33">
        <v>0</v>
      </c>
      <c r="AJ67" s="31">
        <f t="shared" si="91"/>
        <v>0</v>
      </c>
      <c r="AK67" s="33">
        <v>0</v>
      </c>
      <c r="AL67" s="33">
        <v>0</v>
      </c>
      <c r="AM67" s="33">
        <v>0</v>
      </c>
      <c r="AN67" s="33">
        <v>0</v>
      </c>
      <c r="AO67" s="46">
        <f t="shared" si="95"/>
        <v>0.63369500000000001</v>
      </c>
      <c r="AP67" s="33">
        <v>0</v>
      </c>
      <c r="AQ67" s="46">
        <v>4.4893000000000002E-2</v>
      </c>
      <c r="AR67" s="46">
        <v>0.58880200000000005</v>
      </c>
      <c r="AS67" s="33">
        <v>0</v>
      </c>
      <c r="AT67" s="46">
        <f t="shared" si="92"/>
        <v>0</v>
      </c>
      <c r="AU67" s="33">
        <v>0</v>
      </c>
      <c r="AV67" s="46">
        <v>0</v>
      </c>
      <c r="AW67" s="46">
        <v>0</v>
      </c>
      <c r="AX67" s="33">
        <v>0</v>
      </c>
      <c r="AY67" s="46">
        <v>0</v>
      </c>
      <c r="AZ67" s="33">
        <v>0</v>
      </c>
      <c r="BA67" s="46">
        <v>0</v>
      </c>
      <c r="BB67" s="46">
        <v>0</v>
      </c>
      <c r="BC67" s="33">
        <v>0</v>
      </c>
    </row>
    <row r="68" spans="1:55" x14ac:dyDescent="0.25">
      <c r="A68" s="9" t="s">
        <v>18</v>
      </c>
      <c r="B68" s="10" t="s">
        <v>18</v>
      </c>
      <c r="C68" s="7"/>
      <c r="D68" s="33"/>
      <c r="E68" s="33">
        <f t="shared" si="75"/>
        <v>0</v>
      </c>
      <c r="F68" s="33"/>
      <c r="G68" s="44">
        <f t="shared" si="4"/>
        <v>0</v>
      </c>
      <c r="H68" s="46"/>
      <c r="I68" s="46"/>
      <c r="J68" s="33"/>
      <c r="K68" s="33"/>
      <c r="L68" s="46"/>
      <c r="M68" s="46"/>
      <c r="N68" s="46"/>
      <c r="O68" s="33">
        <f t="shared" ref="O68" si="96">P68+Q68+R68+S68</f>
        <v>0</v>
      </c>
      <c r="P68" s="33"/>
      <c r="Q68" s="46"/>
      <c r="R68" s="46"/>
      <c r="S68" s="33"/>
      <c r="T68" s="46"/>
      <c r="U68" s="33"/>
      <c r="V68" s="46"/>
      <c r="W68" s="46"/>
      <c r="X68" s="33"/>
      <c r="Y68" s="33"/>
      <c r="Z68" s="33"/>
      <c r="AA68" s="46"/>
      <c r="AB68" s="46"/>
      <c r="AC68" s="33"/>
      <c r="AD68" s="44"/>
      <c r="AE68" s="31"/>
      <c r="AF68" s="33"/>
      <c r="AG68" s="44"/>
      <c r="AH68" s="44"/>
      <c r="AI68" s="33"/>
      <c r="AJ68" s="31">
        <f t="shared" si="9"/>
        <v>0</v>
      </c>
      <c r="AK68" s="33"/>
      <c r="AL68" s="33"/>
      <c r="AM68" s="33"/>
      <c r="AN68" s="33"/>
      <c r="AO68" s="46"/>
      <c r="AP68" s="33"/>
      <c r="AQ68" s="46"/>
      <c r="AR68" s="46"/>
      <c r="AS68" s="33"/>
      <c r="AT68" s="46"/>
      <c r="AU68" s="33"/>
      <c r="AV68" s="46"/>
      <c r="AW68" s="46"/>
      <c r="AX68" s="33"/>
      <c r="AY68" s="46"/>
      <c r="AZ68" s="33"/>
      <c r="BA68" s="46"/>
      <c r="BB68" s="46"/>
      <c r="BC68" s="33"/>
    </row>
    <row r="69" spans="1:55" ht="76.5" x14ac:dyDescent="0.25">
      <c r="A69" s="9" t="s">
        <v>65</v>
      </c>
      <c r="B69" s="10" t="s">
        <v>66</v>
      </c>
      <c r="C69" s="7" t="s">
        <v>16</v>
      </c>
      <c r="D69" s="33">
        <f>SUM(D70:D82)</f>
        <v>3.5945800000000001</v>
      </c>
      <c r="E69" s="33">
        <f t="shared" ref="E69:BC69" si="97">SUM(E70:E82)</f>
        <v>3.5945870000000002</v>
      </c>
      <c r="F69" s="33">
        <f t="shared" si="97"/>
        <v>0</v>
      </c>
      <c r="G69" s="46">
        <f t="shared" si="97"/>
        <v>0.74548099999999995</v>
      </c>
      <c r="H69" s="46">
        <f t="shared" si="97"/>
        <v>2.4028480000000001</v>
      </c>
      <c r="I69" s="46">
        <f t="shared" si="97"/>
        <v>0</v>
      </c>
      <c r="J69" s="33">
        <f t="shared" si="97"/>
        <v>0.57187599999999994</v>
      </c>
      <c r="K69" s="33">
        <f t="shared" si="97"/>
        <v>0</v>
      </c>
      <c r="L69" s="46">
        <f t="shared" si="97"/>
        <v>0.116035</v>
      </c>
      <c r="M69" s="46">
        <f t="shared" si="97"/>
        <v>0.455841</v>
      </c>
      <c r="N69" s="46">
        <f t="shared" si="97"/>
        <v>0</v>
      </c>
      <c r="O69" s="33">
        <f t="shared" si="97"/>
        <v>1.3290219999999999</v>
      </c>
      <c r="P69" s="33">
        <f t="shared" si="97"/>
        <v>0</v>
      </c>
      <c r="Q69" s="46">
        <f t="shared" si="97"/>
        <v>0.24845800000000001</v>
      </c>
      <c r="R69" s="46">
        <f t="shared" si="97"/>
        <v>1.0805639999999999</v>
      </c>
      <c r="S69" s="33">
        <f t="shared" si="97"/>
        <v>0</v>
      </c>
      <c r="T69" s="33">
        <f t="shared" si="97"/>
        <v>1.6936890000000002</v>
      </c>
      <c r="U69" s="33">
        <f t="shared" si="97"/>
        <v>0</v>
      </c>
      <c r="V69" s="46">
        <f t="shared" si="97"/>
        <v>0.50598599999999994</v>
      </c>
      <c r="W69" s="46">
        <f t="shared" si="97"/>
        <v>1.187703</v>
      </c>
      <c r="X69" s="33">
        <f t="shared" si="97"/>
        <v>0</v>
      </c>
      <c r="Y69" s="33">
        <f t="shared" si="97"/>
        <v>0</v>
      </c>
      <c r="Z69" s="33">
        <f t="shared" si="97"/>
        <v>0</v>
      </c>
      <c r="AA69" s="33">
        <f t="shared" si="97"/>
        <v>0</v>
      </c>
      <c r="AB69" s="33">
        <f t="shared" si="97"/>
        <v>0</v>
      </c>
      <c r="AC69" s="33">
        <f t="shared" si="97"/>
        <v>0</v>
      </c>
      <c r="AD69" s="46">
        <f t="shared" si="97"/>
        <v>3.5945800000000001</v>
      </c>
      <c r="AE69" s="33">
        <f t="shared" si="97"/>
        <v>2.926885</v>
      </c>
      <c r="AF69" s="33">
        <f t="shared" si="97"/>
        <v>0</v>
      </c>
      <c r="AG69" s="33">
        <f t="shared" si="97"/>
        <v>0.76952999999999994</v>
      </c>
      <c r="AH69" s="33">
        <f t="shared" si="97"/>
        <v>2.1573549999999999</v>
      </c>
      <c r="AI69" s="33">
        <f t="shared" si="97"/>
        <v>0</v>
      </c>
      <c r="AJ69" s="33">
        <f t="shared" si="97"/>
        <v>0</v>
      </c>
      <c r="AK69" s="33">
        <f t="shared" si="97"/>
        <v>0</v>
      </c>
      <c r="AL69" s="33">
        <f t="shared" si="97"/>
        <v>0</v>
      </c>
      <c r="AM69" s="33">
        <f t="shared" si="97"/>
        <v>0</v>
      </c>
      <c r="AN69" s="33">
        <f t="shared" si="97"/>
        <v>0</v>
      </c>
      <c r="AO69" s="46">
        <f t="shared" si="97"/>
        <v>0.84102199999999994</v>
      </c>
      <c r="AP69" s="33">
        <f t="shared" si="97"/>
        <v>0</v>
      </c>
      <c r="AQ69" s="46">
        <f t="shared" si="97"/>
        <v>0.36285399999999995</v>
      </c>
      <c r="AR69" s="46">
        <f t="shared" si="97"/>
        <v>0.47816800000000004</v>
      </c>
      <c r="AS69" s="33">
        <f t="shared" si="97"/>
        <v>0</v>
      </c>
      <c r="AT69" s="33">
        <f t="shared" si="97"/>
        <v>2.0858630000000002</v>
      </c>
      <c r="AU69" s="33">
        <f t="shared" si="97"/>
        <v>0</v>
      </c>
      <c r="AV69" s="33">
        <f t="shared" si="97"/>
        <v>0.40667599999999998</v>
      </c>
      <c r="AW69" s="33">
        <f t="shared" si="97"/>
        <v>1.679187</v>
      </c>
      <c r="AX69" s="33">
        <f t="shared" si="97"/>
        <v>0</v>
      </c>
      <c r="AY69" s="33">
        <f t="shared" si="97"/>
        <v>0</v>
      </c>
      <c r="AZ69" s="33">
        <f t="shared" si="97"/>
        <v>0</v>
      </c>
      <c r="BA69" s="33">
        <f t="shared" si="97"/>
        <v>0</v>
      </c>
      <c r="BB69" s="33">
        <f t="shared" si="97"/>
        <v>0</v>
      </c>
      <c r="BC69" s="33">
        <f t="shared" si="97"/>
        <v>0</v>
      </c>
    </row>
    <row r="70" spans="1:55" ht="64.5" customHeight="1" x14ac:dyDescent="0.25">
      <c r="A70" s="9" t="s">
        <v>174</v>
      </c>
      <c r="B70" s="54" t="s">
        <v>216</v>
      </c>
      <c r="C70" s="55" t="s">
        <v>217</v>
      </c>
      <c r="D70" s="33">
        <v>0.32091599999999998</v>
      </c>
      <c r="E70" s="33">
        <f>J70+O70+T70+Y70</f>
        <v>0.32091599999999998</v>
      </c>
      <c r="F70" s="33">
        <v>0</v>
      </c>
      <c r="G70" s="44">
        <v>0</v>
      </c>
      <c r="H70" s="44">
        <v>0</v>
      </c>
      <c r="I70" s="46">
        <v>0</v>
      </c>
      <c r="J70" s="33">
        <f t="shared" ref="J70:J80" si="98">K70+L70+M70+N70</f>
        <v>0</v>
      </c>
      <c r="K70" s="33">
        <v>0</v>
      </c>
      <c r="L70" s="44">
        <v>0</v>
      </c>
      <c r="M70" s="44">
        <v>0</v>
      </c>
      <c r="N70" s="46">
        <v>0</v>
      </c>
      <c r="O70" s="33">
        <f t="shared" ref="O70:O73" si="99">P70+Q70+R70+S70</f>
        <v>0</v>
      </c>
      <c r="P70" s="33">
        <v>0</v>
      </c>
      <c r="Q70" s="46">
        <v>0</v>
      </c>
      <c r="R70" s="46">
        <v>0</v>
      </c>
      <c r="S70" s="33">
        <v>0</v>
      </c>
      <c r="T70" s="46">
        <f>U70+V70+W70+X70</f>
        <v>0.32091599999999998</v>
      </c>
      <c r="U70" s="33">
        <v>0</v>
      </c>
      <c r="V70" s="46">
        <v>9.8199999999999996E-2</v>
      </c>
      <c r="W70" s="46">
        <v>0.222716</v>
      </c>
      <c r="X70" s="33">
        <v>0</v>
      </c>
      <c r="Y70" s="33">
        <v>0</v>
      </c>
      <c r="Z70" s="33">
        <v>0</v>
      </c>
      <c r="AA70" s="46">
        <v>0</v>
      </c>
      <c r="AB70" s="46">
        <v>0</v>
      </c>
      <c r="AC70" s="33">
        <v>0</v>
      </c>
      <c r="AD70" s="44">
        <f t="shared" si="5"/>
        <v>0.32091599999999998</v>
      </c>
      <c r="AE70" s="31">
        <f t="shared" si="6"/>
        <v>0.253492</v>
      </c>
      <c r="AF70" s="33">
        <v>0</v>
      </c>
      <c r="AG70" s="44">
        <f t="shared" si="7"/>
        <v>7.2732000000000005E-2</v>
      </c>
      <c r="AH70" s="44">
        <f t="shared" si="8"/>
        <v>0.18076</v>
      </c>
      <c r="AI70" s="33">
        <v>0</v>
      </c>
      <c r="AJ70" s="31">
        <v>0</v>
      </c>
      <c r="AK70" s="33">
        <v>0</v>
      </c>
      <c r="AL70" s="31">
        <v>0</v>
      </c>
      <c r="AM70" s="33">
        <v>0</v>
      </c>
      <c r="AN70" s="33">
        <v>0</v>
      </c>
      <c r="AO70" s="46">
        <f t="shared" ref="AO70:AO79" si="100">AP70+AQ70+AR70+AS70</f>
        <v>0</v>
      </c>
      <c r="AP70" s="33">
        <v>0</v>
      </c>
      <c r="AQ70" s="46">
        <v>0</v>
      </c>
      <c r="AR70" s="46">
        <v>0</v>
      </c>
      <c r="AS70" s="33">
        <v>0</v>
      </c>
      <c r="AT70" s="46">
        <f t="shared" si="85"/>
        <v>0.253492</v>
      </c>
      <c r="AU70" s="33">
        <v>0</v>
      </c>
      <c r="AV70" s="46">
        <v>7.2732000000000005E-2</v>
      </c>
      <c r="AW70" s="46">
        <v>0.18076</v>
      </c>
      <c r="AX70" s="33">
        <v>0</v>
      </c>
      <c r="AY70" s="46">
        <v>0</v>
      </c>
      <c r="AZ70" s="33">
        <v>0</v>
      </c>
      <c r="BA70" s="46">
        <v>0</v>
      </c>
      <c r="BB70" s="46">
        <v>0</v>
      </c>
      <c r="BC70" s="33">
        <v>0</v>
      </c>
    </row>
    <row r="71" spans="1:55" ht="62.25" customHeight="1" x14ac:dyDescent="0.25">
      <c r="A71" s="9" t="s">
        <v>175</v>
      </c>
      <c r="B71" s="54" t="s">
        <v>218</v>
      </c>
      <c r="C71" s="55" t="s">
        <v>219</v>
      </c>
      <c r="D71" s="33">
        <v>0.42700500000000002</v>
      </c>
      <c r="E71" s="33">
        <f t="shared" ref="E71:E97" si="101">J71+O71+T71+Y71</f>
        <v>0.42700500000000002</v>
      </c>
      <c r="F71" s="33">
        <v>0</v>
      </c>
      <c r="G71" s="44">
        <f t="shared" ref="G71:G80" si="102">L71+Q71+V71+AA71</f>
        <v>0.139685</v>
      </c>
      <c r="H71" s="44">
        <f t="shared" ref="H71:H97" si="103">M71+R71+W71+AB71</f>
        <v>0.28732000000000002</v>
      </c>
      <c r="I71" s="46">
        <v>0</v>
      </c>
      <c r="J71" s="33">
        <f t="shared" si="98"/>
        <v>0</v>
      </c>
      <c r="K71" s="33">
        <v>0</v>
      </c>
      <c r="L71" s="46">
        <v>0</v>
      </c>
      <c r="M71" s="46">
        <v>0</v>
      </c>
      <c r="N71" s="46">
        <v>0</v>
      </c>
      <c r="O71" s="33">
        <f t="shared" si="99"/>
        <v>0</v>
      </c>
      <c r="P71" s="33">
        <v>0</v>
      </c>
      <c r="Q71" s="46">
        <v>0</v>
      </c>
      <c r="R71" s="46">
        <v>0</v>
      </c>
      <c r="S71" s="33">
        <v>0</v>
      </c>
      <c r="T71" s="46">
        <f t="shared" ref="T71:T128" si="104">U71+V71+W71+X71</f>
        <v>0.42700500000000002</v>
      </c>
      <c r="U71" s="33">
        <v>0</v>
      </c>
      <c r="V71" s="46">
        <v>0.139685</v>
      </c>
      <c r="W71" s="46">
        <v>0.28732000000000002</v>
      </c>
      <c r="X71" s="33">
        <v>0</v>
      </c>
      <c r="Y71" s="33">
        <f t="shared" ref="Y71:Y72" si="105">Z71+AA71+AB71+AC71</f>
        <v>0</v>
      </c>
      <c r="Z71" s="33">
        <v>0</v>
      </c>
      <c r="AA71" s="46">
        <v>0</v>
      </c>
      <c r="AB71" s="46">
        <v>0</v>
      </c>
      <c r="AC71" s="33">
        <v>0</v>
      </c>
      <c r="AD71" s="44">
        <f t="shared" si="5"/>
        <v>0.42700500000000002</v>
      </c>
      <c r="AE71" s="31">
        <f t="shared" si="6"/>
        <v>0.241788</v>
      </c>
      <c r="AF71" s="33">
        <v>0</v>
      </c>
      <c r="AG71" s="44">
        <f t="shared" si="7"/>
        <v>7.2861999999999996E-2</v>
      </c>
      <c r="AH71" s="44">
        <f t="shared" si="8"/>
        <v>0.16892599999999999</v>
      </c>
      <c r="AI71" s="33">
        <v>0</v>
      </c>
      <c r="AJ71" s="31">
        <f t="shared" ref="AJ71:AJ75" si="106">J71</f>
        <v>0</v>
      </c>
      <c r="AK71" s="33">
        <v>0</v>
      </c>
      <c r="AL71" s="31">
        <v>0</v>
      </c>
      <c r="AM71" s="33">
        <v>0</v>
      </c>
      <c r="AN71" s="33">
        <v>0</v>
      </c>
      <c r="AO71" s="46">
        <f t="shared" si="100"/>
        <v>0</v>
      </c>
      <c r="AP71" s="33">
        <v>0</v>
      </c>
      <c r="AQ71" s="46">
        <v>0</v>
      </c>
      <c r="AR71" s="46">
        <v>0</v>
      </c>
      <c r="AS71" s="33">
        <v>0</v>
      </c>
      <c r="AT71" s="46">
        <f t="shared" si="85"/>
        <v>0.241788</v>
      </c>
      <c r="AU71" s="33">
        <v>0</v>
      </c>
      <c r="AV71" s="46">
        <v>7.2861999999999996E-2</v>
      </c>
      <c r="AW71" s="46">
        <v>0.16892599999999999</v>
      </c>
      <c r="AX71" s="33">
        <v>0</v>
      </c>
      <c r="AY71" s="46">
        <f t="shared" ref="AY71:AY73" si="107">AZ71+BA71+BB71+BC71</f>
        <v>0</v>
      </c>
      <c r="AZ71" s="33">
        <v>0</v>
      </c>
      <c r="BA71" s="46">
        <v>0</v>
      </c>
      <c r="BB71" s="46">
        <v>0</v>
      </c>
      <c r="BC71" s="33">
        <v>0</v>
      </c>
    </row>
    <row r="72" spans="1:55" ht="63" customHeight="1" x14ac:dyDescent="0.25">
      <c r="A72" s="9" t="s">
        <v>176</v>
      </c>
      <c r="B72" s="54" t="s">
        <v>220</v>
      </c>
      <c r="C72" s="55" t="s">
        <v>221</v>
      </c>
      <c r="D72" s="33">
        <v>0.222883</v>
      </c>
      <c r="E72" s="33">
        <f t="shared" si="101"/>
        <v>0.222883</v>
      </c>
      <c r="F72" s="33">
        <v>0</v>
      </c>
      <c r="G72" s="44">
        <f t="shared" si="102"/>
        <v>9.5069000000000001E-2</v>
      </c>
      <c r="H72" s="44">
        <f t="shared" si="103"/>
        <v>0.12781400000000001</v>
      </c>
      <c r="I72" s="46">
        <v>0</v>
      </c>
      <c r="J72" s="33">
        <f t="shared" si="98"/>
        <v>0</v>
      </c>
      <c r="K72" s="33">
        <v>0</v>
      </c>
      <c r="L72" s="46">
        <v>0</v>
      </c>
      <c r="M72" s="46">
        <v>0</v>
      </c>
      <c r="N72" s="46">
        <v>0</v>
      </c>
      <c r="O72" s="33">
        <f t="shared" si="99"/>
        <v>0.222883</v>
      </c>
      <c r="P72" s="33">
        <v>0</v>
      </c>
      <c r="Q72" s="46">
        <v>9.5069000000000001E-2</v>
      </c>
      <c r="R72" s="46">
        <v>0.12781400000000001</v>
      </c>
      <c r="S72" s="33">
        <v>0</v>
      </c>
      <c r="T72" s="46">
        <v>0</v>
      </c>
      <c r="U72" s="33">
        <v>0</v>
      </c>
      <c r="V72" s="46">
        <v>0</v>
      </c>
      <c r="W72" s="46">
        <v>0</v>
      </c>
      <c r="X72" s="33">
        <v>0</v>
      </c>
      <c r="Y72" s="33">
        <f t="shared" si="105"/>
        <v>0</v>
      </c>
      <c r="Z72" s="33">
        <v>0</v>
      </c>
      <c r="AA72" s="46">
        <v>0</v>
      </c>
      <c r="AB72" s="46">
        <v>0</v>
      </c>
      <c r="AC72" s="33">
        <v>0</v>
      </c>
      <c r="AD72" s="44">
        <f t="shared" si="5"/>
        <v>0.222883</v>
      </c>
      <c r="AE72" s="31">
        <f t="shared" si="6"/>
        <v>0.26144099999999998</v>
      </c>
      <c r="AF72" s="33">
        <v>0</v>
      </c>
      <c r="AG72" s="44">
        <f t="shared" si="7"/>
        <v>0.122575</v>
      </c>
      <c r="AH72" s="44">
        <f t="shared" si="8"/>
        <v>0.13886599999999999</v>
      </c>
      <c r="AI72" s="33">
        <v>0</v>
      </c>
      <c r="AJ72" s="31">
        <f t="shared" si="106"/>
        <v>0</v>
      </c>
      <c r="AK72" s="33">
        <v>0</v>
      </c>
      <c r="AL72" s="31">
        <v>0</v>
      </c>
      <c r="AM72" s="33">
        <v>0</v>
      </c>
      <c r="AN72" s="33">
        <v>0</v>
      </c>
      <c r="AO72" s="46">
        <f t="shared" si="100"/>
        <v>0.26144099999999998</v>
      </c>
      <c r="AP72" s="33">
        <v>0</v>
      </c>
      <c r="AQ72" s="46">
        <v>0.122575</v>
      </c>
      <c r="AR72" s="46">
        <v>0.13886599999999999</v>
      </c>
      <c r="AS72" s="33">
        <v>0</v>
      </c>
      <c r="AT72" s="46">
        <f t="shared" si="85"/>
        <v>0</v>
      </c>
      <c r="AU72" s="33">
        <v>0</v>
      </c>
      <c r="AV72" s="46">
        <v>0</v>
      </c>
      <c r="AW72" s="46">
        <v>0</v>
      </c>
      <c r="AX72" s="33">
        <v>0</v>
      </c>
      <c r="AY72" s="46">
        <f t="shared" si="107"/>
        <v>0</v>
      </c>
      <c r="AZ72" s="33">
        <v>0</v>
      </c>
      <c r="BA72" s="46">
        <v>0</v>
      </c>
      <c r="BB72" s="46">
        <v>0</v>
      </c>
      <c r="BC72" s="33">
        <v>0</v>
      </c>
    </row>
    <row r="73" spans="1:55" ht="78" customHeight="1" x14ac:dyDescent="0.25">
      <c r="A73" s="9" t="s">
        <v>177</v>
      </c>
      <c r="B73" s="54" t="s">
        <v>222</v>
      </c>
      <c r="C73" s="55" t="s">
        <v>223</v>
      </c>
      <c r="D73" s="33">
        <v>0.12534100000000001</v>
      </c>
      <c r="E73" s="33">
        <f t="shared" si="101"/>
        <v>0.12534200000000001</v>
      </c>
      <c r="F73" s="33">
        <v>0</v>
      </c>
      <c r="G73" s="44">
        <f>AA73</f>
        <v>0</v>
      </c>
      <c r="H73" s="44">
        <f>AB73</f>
        <v>0</v>
      </c>
      <c r="I73" s="46">
        <v>0</v>
      </c>
      <c r="J73" s="33">
        <f t="shared" si="98"/>
        <v>0</v>
      </c>
      <c r="K73" s="33">
        <v>0</v>
      </c>
      <c r="L73" s="46">
        <v>0</v>
      </c>
      <c r="M73" s="46">
        <v>0</v>
      </c>
      <c r="N73" s="46">
        <v>0</v>
      </c>
      <c r="O73" s="33">
        <f t="shared" si="99"/>
        <v>0</v>
      </c>
      <c r="P73" s="33">
        <v>0</v>
      </c>
      <c r="Q73" s="46">
        <v>0</v>
      </c>
      <c r="R73" s="46">
        <v>0</v>
      </c>
      <c r="S73" s="33">
        <v>0</v>
      </c>
      <c r="T73" s="46">
        <f t="shared" si="104"/>
        <v>0.12534200000000001</v>
      </c>
      <c r="U73" s="33">
        <v>0</v>
      </c>
      <c r="V73" s="46">
        <v>5.3261999999999997E-2</v>
      </c>
      <c r="W73" s="46">
        <v>7.2080000000000005E-2</v>
      </c>
      <c r="X73" s="33">
        <v>0</v>
      </c>
      <c r="Y73" s="33">
        <v>0</v>
      </c>
      <c r="Z73" s="33">
        <v>0</v>
      </c>
      <c r="AA73" s="46">
        <v>0</v>
      </c>
      <c r="AB73" s="46">
        <v>0</v>
      </c>
      <c r="AC73" s="33">
        <v>0</v>
      </c>
      <c r="AD73" s="44">
        <f t="shared" si="5"/>
        <v>0.12534100000000001</v>
      </c>
      <c r="AE73" s="31">
        <f t="shared" si="6"/>
        <v>0.14070099999999999</v>
      </c>
      <c r="AF73" s="33">
        <v>0</v>
      </c>
      <c r="AG73" s="44">
        <f t="shared" si="7"/>
        <v>6.2887999999999999E-2</v>
      </c>
      <c r="AH73" s="44">
        <f t="shared" si="8"/>
        <v>7.7812999999999993E-2</v>
      </c>
      <c r="AI73" s="33">
        <v>0</v>
      </c>
      <c r="AJ73" s="31">
        <f t="shared" si="106"/>
        <v>0</v>
      </c>
      <c r="AK73" s="33">
        <v>0</v>
      </c>
      <c r="AL73" s="31">
        <v>0</v>
      </c>
      <c r="AM73" s="33">
        <v>0</v>
      </c>
      <c r="AN73" s="33">
        <v>0</v>
      </c>
      <c r="AO73" s="46">
        <f t="shared" si="100"/>
        <v>0</v>
      </c>
      <c r="AP73" s="33">
        <v>0</v>
      </c>
      <c r="AQ73" s="46">
        <v>0</v>
      </c>
      <c r="AR73" s="46">
        <v>0</v>
      </c>
      <c r="AS73" s="33">
        <v>0</v>
      </c>
      <c r="AT73" s="46">
        <f t="shared" si="85"/>
        <v>0.14070099999999999</v>
      </c>
      <c r="AU73" s="33">
        <v>0</v>
      </c>
      <c r="AV73" s="46">
        <v>6.2887999999999999E-2</v>
      </c>
      <c r="AW73" s="46">
        <v>7.7812999999999993E-2</v>
      </c>
      <c r="AX73" s="33">
        <v>0</v>
      </c>
      <c r="AY73" s="46">
        <f t="shared" si="107"/>
        <v>0</v>
      </c>
      <c r="AZ73" s="33">
        <v>0</v>
      </c>
      <c r="BA73" s="46">
        <v>0</v>
      </c>
      <c r="BB73" s="46">
        <v>0</v>
      </c>
      <c r="BC73" s="33">
        <v>0</v>
      </c>
    </row>
    <row r="74" spans="1:55" ht="60" customHeight="1" x14ac:dyDescent="0.25">
      <c r="A74" s="9" t="s">
        <v>178</v>
      </c>
      <c r="B74" s="54" t="s">
        <v>224</v>
      </c>
      <c r="C74" s="55" t="s">
        <v>225</v>
      </c>
      <c r="D74" s="33">
        <v>0.217109</v>
      </c>
      <c r="E74" s="33">
        <f t="shared" si="101"/>
        <v>0.21711</v>
      </c>
      <c r="F74" s="33">
        <v>0</v>
      </c>
      <c r="G74" s="44">
        <f t="shared" si="102"/>
        <v>4.7987000000000002E-2</v>
      </c>
      <c r="H74" s="44">
        <f t="shared" si="103"/>
        <v>0.169123</v>
      </c>
      <c r="I74" s="46">
        <v>0</v>
      </c>
      <c r="J74" s="33">
        <f t="shared" si="98"/>
        <v>0</v>
      </c>
      <c r="K74" s="33">
        <v>0</v>
      </c>
      <c r="L74" s="46"/>
      <c r="M74" s="46">
        <v>0</v>
      </c>
      <c r="N74" s="46">
        <v>0</v>
      </c>
      <c r="O74" s="33">
        <f t="shared" ref="O74:O82" si="108">P74+Q74+R74+S74</f>
        <v>0.21711</v>
      </c>
      <c r="P74" s="33">
        <v>0</v>
      </c>
      <c r="Q74" s="46">
        <v>4.7987000000000002E-2</v>
      </c>
      <c r="R74" s="46">
        <v>0.169123</v>
      </c>
      <c r="S74" s="33">
        <v>0</v>
      </c>
      <c r="T74" s="46">
        <f t="shared" si="104"/>
        <v>0</v>
      </c>
      <c r="U74" s="33">
        <v>0</v>
      </c>
      <c r="V74" s="46">
        <v>0</v>
      </c>
      <c r="W74" s="46">
        <v>0</v>
      </c>
      <c r="X74" s="33">
        <v>0</v>
      </c>
      <c r="Y74" s="33">
        <f t="shared" ref="Y74:Y80" si="109">Z74+AA74+AB74+AC74</f>
        <v>0</v>
      </c>
      <c r="Z74" s="33">
        <v>0</v>
      </c>
      <c r="AA74" s="46">
        <v>0</v>
      </c>
      <c r="AB74" s="46">
        <v>0</v>
      </c>
      <c r="AC74" s="33">
        <v>0</v>
      </c>
      <c r="AD74" s="44">
        <f t="shared" si="5"/>
        <v>0.217109</v>
      </c>
      <c r="AE74" s="31">
        <f t="shared" si="6"/>
        <v>0.16700199999999998</v>
      </c>
      <c r="AF74" s="33">
        <v>0</v>
      </c>
      <c r="AG74" s="44">
        <f t="shared" si="7"/>
        <v>5.5246999999999997E-2</v>
      </c>
      <c r="AH74" s="44">
        <f t="shared" si="8"/>
        <v>0.11175499999999999</v>
      </c>
      <c r="AI74" s="33">
        <v>0</v>
      </c>
      <c r="AJ74" s="31">
        <f t="shared" si="106"/>
        <v>0</v>
      </c>
      <c r="AK74" s="33">
        <v>0</v>
      </c>
      <c r="AL74" s="31">
        <v>0</v>
      </c>
      <c r="AM74" s="33">
        <v>0</v>
      </c>
      <c r="AN74" s="33">
        <v>0</v>
      </c>
      <c r="AO74" s="46">
        <f t="shared" si="100"/>
        <v>0</v>
      </c>
      <c r="AP74" s="33">
        <v>0</v>
      </c>
      <c r="AQ74" s="46">
        <v>0</v>
      </c>
      <c r="AR74" s="46">
        <v>0</v>
      </c>
      <c r="AS74" s="33">
        <v>0</v>
      </c>
      <c r="AT74" s="46">
        <f t="shared" si="85"/>
        <v>0.16700199999999998</v>
      </c>
      <c r="AU74" s="33">
        <v>0</v>
      </c>
      <c r="AV74" s="46">
        <v>5.5246999999999997E-2</v>
      </c>
      <c r="AW74" s="46">
        <v>0.11175499999999999</v>
      </c>
      <c r="AX74" s="33">
        <v>0</v>
      </c>
      <c r="AY74" s="46">
        <v>0</v>
      </c>
      <c r="AZ74" s="33">
        <v>0</v>
      </c>
      <c r="BA74" s="46">
        <v>0</v>
      </c>
      <c r="BB74" s="46">
        <v>0</v>
      </c>
      <c r="BC74" s="33">
        <v>0</v>
      </c>
    </row>
    <row r="75" spans="1:55" ht="75" customHeight="1" x14ac:dyDescent="0.25">
      <c r="A75" s="9" t="s">
        <v>179</v>
      </c>
      <c r="B75" s="54" t="s">
        <v>226</v>
      </c>
      <c r="C75" s="55" t="s">
        <v>227</v>
      </c>
      <c r="D75" s="33">
        <v>0.353765</v>
      </c>
      <c r="E75" s="33">
        <f t="shared" si="101"/>
        <v>0.353765</v>
      </c>
      <c r="F75" s="33">
        <v>0</v>
      </c>
      <c r="G75" s="44">
        <f t="shared" si="102"/>
        <v>0.142815</v>
      </c>
      <c r="H75" s="44">
        <f t="shared" si="103"/>
        <v>0.21095</v>
      </c>
      <c r="I75" s="46">
        <v>0</v>
      </c>
      <c r="J75" s="33">
        <f t="shared" si="98"/>
        <v>0</v>
      </c>
      <c r="K75" s="33">
        <v>0</v>
      </c>
      <c r="L75" s="46"/>
      <c r="M75" s="46">
        <v>0</v>
      </c>
      <c r="N75" s="46">
        <v>0</v>
      </c>
      <c r="O75" s="33">
        <f t="shared" si="108"/>
        <v>0</v>
      </c>
      <c r="P75" s="33">
        <v>0</v>
      </c>
      <c r="Q75" s="46">
        <v>0</v>
      </c>
      <c r="R75" s="46">
        <v>0</v>
      </c>
      <c r="S75" s="33">
        <v>0</v>
      </c>
      <c r="T75" s="46">
        <f t="shared" si="104"/>
        <v>0.353765</v>
      </c>
      <c r="U75" s="33">
        <v>0</v>
      </c>
      <c r="V75" s="46">
        <v>0.142815</v>
      </c>
      <c r="W75" s="46">
        <v>0.21095</v>
      </c>
      <c r="X75" s="33">
        <v>0</v>
      </c>
      <c r="Y75" s="33">
        <f t="shared" si="109"/>
        <v>0</v>
      </c>
      <c r="Z75" s="33">
        <v>0</v>
      </c>
      <c r="AA75" s="46">
        <v>0</v>
      </c>
      <c r="AB75" s="46">
        <v>0</v>
      </c>
      <c r="AC75" s="33">
        <v>0</v>
      </c>
      <c r="AD75" s="44">
        <f t="shared" si="5"/>
        <v>0.353765</v>
      </c>
      <c r="AE75" s="31">
        <f t="shared" si="6"/>
        <v>0.21567799999999998</v>
      </c>
      <c r="AF75" s="33">
        <v>0</v>
      </c>
      <c r="AG75" s="44">
        <f t="shared" si="7"/>
        <v>4.8112000000000002E-2</v>
      </c>
      <c r="AH75" s="44">
        <f t="shared" si="8"/>
        <v>0.16756599999999999</v>
      </c>
      <c r="AI75" s="33">
        <v>0</v>
      </c>
      <c r="AJ75" s="31">
        <f t="shared" si="106"/>
        <v>0</v>
      </c>
      <c r="AK75" s="33">
        <v>0</v>
      </c>
      <c r="AL75" s="31">
        <v>0</v>
      </c>
      <c r="AM75" s="33">
        <v>0</v>
      </c>
      <c r="AN75" s="33">
        <v>0</v>
      </c>
      <c r="AO75" s="46">
        <f t="shared" si="100"/>
        <v>0</v>
      </c>
      <c r="AP75" s="33">
        <v>0</v>
      </c>
      <c r="AQ75" s="46">
        <v>0</v>
      </c>
      <c r="AR75" s="46">
        <v>0</v>
      </c>
      <c r="AS75" s="33">
        <v>0</v>
      </c>
      <c r="AT75" s="46">
        <f t="shared" si="85"/>
        <v>0.21567799999999998</v>
      </c>
      <c r="AU75" s="33">
        <v>0</v>
      </c>
      <c r="AV75" s="46">
        <v>4.8112000000000002E-2</v>
      </c>
      <c r="AW75" s="46">
        <v>0.16756599999999999</v>
      </c>
      <c r="AX75" s="33">
        <v>0</v>
      </c>
      <c r="AY75" s="46">
        <v>0</v>
      </c>
      <c r="AZ75" s="33">
        <v>0</v>
      </c>
      <c r="BA75" s="46">
        <v>0</v>
      </c>
      <c r="BB75" s="46">
        <v>0</v>
      </c>
      <c r="BC75" s="33">
        <v>0</v>
      </c>
    </row>
    <row r="76" spans="1:55" ht="64.5" customHeight="1" x14ac:dyDescent="0.25">
      <c r="A76" s="9" t="s">
        <v>180</v>
      </c>
      <c r="B76" s="54" t="s">
        <v>228</v>
      </c>
      <c r="C76" s="55" t="s">
        <v>229</v>
      </c>
      <c r="D76" s="33">
        <v>0.151278</v>
      </c>
      <c r="E76" s="33">
        <f t="shared" si="101"/>
        <v>0.151278</v>
      </c>
      <c r="F76" s="33">
        <v>0</v>
      </c>
      <c r="G76" s="44">
        <f t="shared" si="102"/>
        <v>3.6872000000000002E-2</v>
      </c>
      <c r="H76" s="44">
        <f t="shared" si="103"/>
        <v>0.11440599999999999</v>
      </c>
      <c r="I76" s="46">
        <v>0</v>
      </c>
      <c r="J76" s="33">
        <f t="shared" si="98"/>
        <v>0</v>
      </c>
      <c r="K76" s="33">
        <v>0</v>
      </c>
      <c r="L76" s="46">
        <v>0</v>
      </c>
      <c r="M76" s="46">
        <v>0</v>
      </c>
      <c r="N76" s="46">
        <v>0</v>
      </c>
      <c r="O76" s="33">
        <f t="shared" si="108"/>
        <v>0</v>
      </c>
      <c r="P76" s="33">
        <v>0</v>
      </c>
      <c r="Q76" s="46">
        <v>0</v>
      </c>
      <c r="R76" s="46">
        <v>0</v>
      </c>
      <c r="S76" s="33">
        <v>0</v>
      </c>
      <c r="T76" s="46">
        <f t="shared" si="104"/>
        <v>0.151278</v>
      </c>
      <c r="U76" s="33">
        <v>0</v>
      </c>
      <c r="V76" s="46">
        <v>3.6872000000000002E-2</v>
      </c>
      <c r="W76" s="46">
        <v>0.11440599999999999</v>
      </c>
      <c r="X76" s="33">
        <v>0</v>
      </c>
      <c r="Y76" s="33">
        <f t="shared" si="109"/>
        <v>0</v>
      </c>
      <c r="Z76" s="33">
        <v>0</v>
      </c>
      <c r="AA76" s="46">
        <v>0</v>
      </c>
      <c r="AB76" s="46">
        <v>0</v>
      </c>
      <c r="AC76" s="33">
        <v>0</v>
      </c>
      <c r="AD76" s="44">
        <f t="shared" si="5"/>
        <v>0.151278</v>
      </c>
      <c r="AE76" s="31">
        <f t="shared" si="6"/>
        <v>9.4392000000000004E-2</v>
      </c>
      <c r="AF76" s="33">
        <v>0</v>
      </c>
      <c r="AG76" s="44">
        <f t="shared" si="7"/>
        <v>3.6551E-2</v>
      </c>
      <c r="AH76" s="44">
        <f t="shared" si="8"/>
        <v>5.7840999999999997E-2</v>
      </c>
      <c r="AI76" s="33">
        <v>0</v>
      </c>
      <c r="AJ76" s="31">
        <f t="shared" si="9"/>
        <v>0</v>
      </c>
      <c r="AK76" s="33">
        <v>0</v>
      </c>
      <c r="AL76" s="31"/>
      <c r="AM76" s="33">
        <v>0</v>
      </c>
      <c r="AN76" s="33">
        <v>0</v>
      </c>
      <c r="AO76" s="46">
        <f t="shared" si="100"/>
        <v>0</v>
      </c>
      <c r="AP76" s="33">
        <v>0</v>
      </c>
      <c r="AQ76" s="46">
        <v>0</v>
      </c>
      <c r="AR76" s="46">
        <v>0</v>
      </c>
      <c r="AS76" s="33">
        <v>0</v>
      </c>
      <c r="AT76" s="46">
        <f t="shared" si="85"/>
        <v>9.4392000000000004E-2</v>
      </c>
      <c r="AU76" s="33">
        <v>0</v>
      </c>
      <c r="AV76" s="46">
        <v>3.6551E-2</v>
      </c>
      <c r="AW76" s="46">
        <v>5.7840999999999997E-2</v>
      </c>
      <c r="AX76" s="33">
        <v>0</v>
      </c>
      <c r="AY76" s="46">
        <v>0</v>
      </c>
      <c r="AZ76" s="33">
        <v>0</v>
      </c>
      <c r="BA76" s="46">
        <v>0</v>
      </c>
      <c r="BB76" s="46">
        <v>0</v>
      </c>
      <c r="BC76" s="33">
        <v>0</v>
      </c>
    </row>
    <row r="77" spans="1:55" ht="62.25" customHeight="1" x14ac:dyDescent="0.25">
      <c r="A77" s="9" t="s">
        <v>181</v>
      </c>
      <c r="B77" s="54" t="s">
        <v>230</v>
      </c>
      <c r="C77" s="55" t="s">
        <v>231</v>
      </c>
      <c r="D77" s="33">
        <v>0.25649300000000003</v>
      </c>
      <c r="E77" s="33">
        <f t="shared" si="101"/>
        <v>0.25649299999999997</v>
      </c>
      <c r="F77" s="33">
        <v>0</v>
      </c>
      <c r="G77" s="44">
        <v>0.107308</v>
      </c>
      <c r="H77" s="44">
        <v>0.14918500000000001</v>
      </c>
      <c r="I77" s="46">
        <v>0</v>
      </c>
      <c r="J77" s="33">
        <f t="shared" si="98"/>
        <v>0.25649299999999997</v>
      </c>
      <c r="K77" s="33">
        <v>0</v>
      </c>
      <c r="L77" s="46">
        <v>8.0843999999999999E-2</v>
      </c>
      <c r="M77" s="46">
        <v>0.175649</v>
      </c>
      <c r="N77" s="46">
        <v>0</v>
      </c>
      <c r="O77" s="33">
        <f t="shared" si="108"/>
        <v>0</v>
      </c>
      <c r="P77" s="33">
        <v>0</v>
      </c>
      <c r="Q77" s="46">
        <v>0</v>
      </c>
      <c r="R77" s="46">
        <v>0</v>
      </c>
      <c r="S77" s="33">
        <v>0</v>
      </c>
      <c r="T77" s="46">
        <f t="shared" si="104"/>
        <v>0</v>
      </c>
      <c r="U77" s="33">
        <v>0</v>
      </c>
      <c r="V77" s="46">
        <v>0</v>
      </c>
      <c r="W77" s="46">
        <v>0</v>
      </c>
      <c r="X77" s="33">
        <v>0</v>
      </c>
      <c r="Y77" s="33">
        <f t="shared" si="109"/>
        <v>0</v>
      </c>
      <c r="Z77" s="33">
        <v>0</v>
      </c>
      <c r="AA77" s="46">
        <v>0</v>
      </c>
      <c r="AB77" s="46">
        <v>0</v>
      </c>
      <c r="AC77" s="33">
        <v>0</v>
      </c>
      <c r="AD77" s="44">
        <f t="shared" si="5"/>
        <v>0.25649300000000003</v>
      </c>
      <c r="AE77" s="31">
        <f t="shared" si="6"/>
        <v>0.44003899999999996</v>
      </c>
      <c r="AF77" s="33">
        <v>0</v>
      </c>
      <c r="AG77" s="44">
        <f t="shared" si="7"/>
        <v>0.21626699999999999</v>
      </c>
      <c r="AH77" s="44">
        <f t="shared" si="8"/>
        <v>0.223772</v>
      </c>
      <c r="AI77" s="33">
        <v>0</v>
      </c>
      <c r="AJ77" s="31">
        <f t="shared" si="9"/>
        <v>0</v>
      </c>
      <c r="AK77" s="33">
        <v>0</v>
      </c>
      <c r="AL77" s="33">
        <v>0</v>
      </c>
      <c r="AM77" s="33">
        <v>0</v>
      </c>
      <c r="AN77" s="33">
        <v>0</v>
      </c>
      <c r="AO77" s="46">
        <f t="shared" si="100"/>
        <v>0.44003899999999996</v>
      </c>
      <c r="AP77" s="33">
        <v>0</v>
      </c>
      <c r="AQ77" s="46">
        <v>0.21626699999999999</v>
      </c>
      <c r="AR77" s="46">
        <v>0.223772</v>
      </c>
      <c r="AS77" s="33">
        <v>0</v>
      </c>
      <c r="AT77" s="46">
        <f t="shared" si="85"/>
        <v>0</v>
      </c>
      <c r="AU77" s="33">
        <v>0</v>
      </c>
      <c r="AV77" s="46">
        <v>0</v>
      </c>
      <c r="AW77" s="46">
        <v>0</v>
      </c>
      <c r="AX77" s="33">
        <v>0</v>
      </c>
      <c r="AY77" s="46">
        <v>0</v>
      </c>
      <c r="AZ77" s="33">
        <v>0</v>
      </c>
      <c r="BA77" s="46">
        <v>0</v>
      </c>
      <c r="BB77" s="46">
        <v>0</v>
      </c>
      <c r="BC77" s="33">
        <v>0</v>
      </c>
    </row>
    <row r="78" spans="1:55" ht="65.25" customHeight="1" x14ac:dyDescent="0.25">
      <c r="A78" s="9" t="s">
        <v>182</v>
      </c>
      <c r="B78" s="56" t="s">
        <v>232</v>
      </c>
      <c r="C78" s="55" t="s">
        <v>233</v>
      </c>
      <c r="D78" s="33">
        <v>0.315382</v>
      </c>
      <c r="E78" s="33">
        <f t="shared" si="101"/>
        <v>0.31538300000000002</v>
      </c>
      <c r="F78" s="33">
        <v>0</v>
      </c>
      <c r="G78" s="44">
        <f t="shared" si="102"/>
        <v>3.5152000000000003E-2</v>
      </c>
      <c r="H78" s="44">
        <f t="shared" si="103"/>
        <v>0.28023100000000001</v>
      </c>
      <c r="I78" s="46">
        <v>0</v>
      </c>
      <c r="J78" s="33">
        <f t="shared" si="98"/>
        <v>0</v>
      </c>
      <c r="K78" s="33">
        <v>0</v>
      </c>
      <c r="L78" s="46">
        <v>0</v>
      </c>
      <c r="M78" s="46">
        <v>0</v>
      </c>
      <c r="N78" s="46">
        <v>0</v>
      </c>
      <c r="O78" s="33">
        <f t="shared" si="108"/>
        <v>0</v>
      </c>
      <c r="P78" s="33">
        <v>0</v>
      </c>
      <c r="Q78" s="46">
        <v>0</v>
      </c>
      <c r="R78" s="46">
        <v>0</v>
      </c>
      <c r="S78" s="33">
        <v>0</v>
      </c>
      <c r="T78" s="46">
        <f t="shared" si="104"/>
        <v>0.31538300000000002</v>
      </c>
      <c r="U78" s="33">
        <v>0</v>
      </c>
      <c r="V78" s="46">
        <v>3.5152000000000003E-2</v>
      </c>
      <c r="W78" s="46">
        <v>0.28023100000000001</v>
      </c>
      <c r="X78" s="33">
        <v>0</v>
      </c>
      <c r="Y78" s="33">
        <f t="shared" si="109"/>
        <v>0</v>
      </c>
      <c r="Z78" s="33">
        <v>0</v>
      </c>
      <c r="AA78" s="46">
        <v>0</v>
      </c>
      <c r="AB78" s="46">
        <v>0</v>
      </c>
      <c r="AC78" s="33">
        <v>0</v>
      </c>
      <c r="AD78" s="44">
        <f t="shared" si="5"/>
        <v>0.315382</v>
      </c>
      <c r="AE78" s="31">
        <f t="shared" si="6"/>
        <v>0.27351900000000001</v>
      </c>
      <c r="AF78" s="33">
        <v>0</v>
      </c>
      <c r="AG78" s="44">
        <f t="shared" si="7"/>
        <v>1.3039E-2</v>
      </c>
      <c r="AH78" s="44">
        <f t="shared" si="8"/>
        <v>0.26047999999999999</v>
      </c>
      <c r="AI78" s="33">
        <v>0</v>
      </c>
      <c r="AJ78" s="31">
        <f t="shared" si="9"/>
        <v>0</v>
      </c>
      <c r="AK78" s="33">
        <v>0</v>
      </c>
      <c r="AL78" s="33">
        <v>0</v>
      </c>
      <c r="AM78" s="33">
        <v>0</v>
      </c>
      <c r="AN78" s="33">
        <v>0</v>
      </c>
      <c r="AO78" s="46">
        <f t="shared" si="100"/>
        <v>0</v>
      </c>
      <c r="AP78" s="33">
        <v>0</v>
      </c>
      <c r="AQ78" s="46">
        <v>0</v>
      </c>
      <c r="AR78" s="46">
        <v>0</v>
      </c>
      <c r="AS78" s="33">
        <v>0</v>
      </c>
      <c r="AT78" s="46">
        <f t="shared" si="85"/>
        <v>0.27351900000000001</v>
      </c>
      <c r="AU78" s="33">
        <v>0</v>
      </c>
      <c r="AV78" s="46">
        <v>1.3039E-2</v>
      </c>
      <c r="AW78" s="46">
        <v>0.26047999999999999</v>
      </c>
      <c r="AX78" s="33">
        <v>0</v>
      </c>
      <c r="AY78" s="46">
        <v>0</v>
      </c>
      <c r="AZ78" s="33">
        <v>0</v>
      </c>
      <c r="BA78" s="46">
        <v>0</v>
      </c>
      <c r="BB78" s="46">
        <v>0</v>
      </c>
      <c r="BC78" s="33">
        <v>0</v>
      </c>
    </row>
    <row r="79" spans="1:55" ht="61.5" customHeight="1" x14ac:dyDescent="0.25">
      <c r="A79" s="9" t="s">
        <v>184</v>
      </c>
      <c r="B79" s="56" t="s">
        <v>234</v>
      </c>
      <c r="C79" s="55" t="s">
        <v>235</v>
      </c>
      <c r="D79" s="33">
        <v>0.25826199999999999</v>
      </c>
      <c r="E79" s="33">
        <f t="shared" si="101"/>
        <v>0.25826300000000002</v>
      </c>
      <c r="F79" s="33">
        <v>0</v>
      </c>
      <c r="G79" s="44">
        <f t="shared" si="102"/>
        <v>3.5097000000000003E-2</v>
      </c>
      <c r="H79" s="44">
        <f t="shared" si="103"/>
        <v>0.223166</v>
      </c>
      <c r="I79" s="46">
        <v>0</v>
      </c>
      <c r="J79" s="33">
        <f t="shared" si="98"/>
        <v>0</v>
      </c>
      <c r="K79" s="33">
        <v>0</v>
      </c>
      <c r="L79" s="46">
        <v>0</v>
      </c>
      <c r="M79" s="46">
        <v>0</v>
      </c>
      <c r="N79" s="46">
        <v>0</v>
      </c>
      <c r="O79" s="33">
        <f t="shared" si="108"/>
        <v>0.25826300000000002</v>
      </c>
      <c r="P79" s="33">
        <v>0</v>
      </c>
      <c r="Q79" s="46">
        <v>3.5097000000000003E-2</v>
      </c>
      <c r="R79" s="46">
        <v>0.223166</v>
      </c>
      <c r="S79" s="33">
        <v>0</v>
      </c>
      <c r="T79" s="46">
        <f t="shared" si="104"/>
        <v>0</v>
      </c>
      <c r="U79" s="33">
        <v>0</v>
      </c>
      <c r="V79" s="46">
        <v>0</v>
      </c>
      <c r="W79" s="46">
        <v>0</v>
      </c>
      <c r="X79" s="33">
        <v>0</v>
      </c>
      <c r="Y79" s="33">
        <f t="shared" si="109"/>
        <v>0</v>
      </c>
      <c r="Z79" s="33">
        <v>0</v>
      </c>
      <c r="AA79" s="46">
        <v>0</v>
      </c>
      <c r="AB79" s="46">
        <v>0</v>
      </c>
      <c r="AC79" s="33">
        <v>0</v>
      </c>
      <c r="AD79" s="44">
        <f t="shared" si="5"/>
        <v>0.25826199999999999</v>
      </c>
      <c r="AE79" s="31">
        <f t="shared" ref="AE79:AE80" si="110">AJ79+AO79+AT79+AY79</f>
        <v>0.21039100000000002</v>
      </c>
      <c r="AF79" s="33">
        <v>0</v>
      </c>
      <c r="AG79" s="44">
        <f t="shared" si="7"/>
        <v>1.486E-2</v>
      </c>
      <c r="AH79" s="44">
        <f t="shared" si="8"/>
        <v>0.19553100000000001</v>
      </c>
      <c r="AI79" s="33">
        <v>0</v>
      </c>
      <c r="AJ79" s="31">
        <f t="shared" ref="AJ79:AJ80" si="111">AK79+AL79+AM79+AN79</f>
        <v>0</v>
      </c>
      <c r="AK79" s="33">
        <v>0</v>
      </c>
      <c r="AL79" s="33">
        <v>0</v>
      </c>
      <c r="AM79" s="33">
        <v>0</v>
      </c>
      <c r="AN79" s="33">
        <v>0</v>
      </c>
      <c r="AO79" s="46">
        <f t="shared" si="100"/>
        <v>0</v>
      </c>
      <c r="AP79" s="33">
        <v>0</v>
      </c>
      <c r="AQ79" s="46">
        <v>0</v>
      </c>
      <c r="AR79" s="46">
        <v>0</v>
      </c>
      <c r="AS79" s="33">
        <v>0</v>
      </c>
      <c r="AT79" s="46">
        <f t="shared" si="85"/>
        <v>0.21039100000000002</v>
      </c>
      <c r="AU79" s="33">
        <v>0</v>
      </c>
      <c r="AV79" s="46">
        <v>1.486E-2</v>
      </c>
      <c r="AW79" s="46">
        <v>0.19553100000000001</v>
      </c>
      <c r="AX79" s="33">
        <v>0</v>
      </c>
      <c r="AY79" s="46">
        <v>0</v>
      </c>
      <c r="AZ79" s="33">
        <v>0</v>
      </c>
      <c r="BA79" s="46">
        <v>0</v>
      </c>
      <c r="BB79" s="46">
        <v>0</v>
      </c>
      <c r="BC79" s="33">
        <v>0</v>
      </c>
    </row>
    <row r="80" spans="1:55" ht="79.5" customHeight="1" x14ac:dyDescent="0.25">
      <c r="A80" s="9" t="s">
        <v>185</v>
      </c>
      <c r="B80" s="56" t="s">
        <v>236</v>
      </c>
      <c r="C80" s="55" t="s">
        <v>237</v>
      </c>
      <c r="D80" s="33">
        <v>0.315382</v>
      </c>
      <c r="E80" s="33">
        <f t="shared" si="101"/>
        <v>0.31538299999999997</v>
      </c>
      <c r="F80" s="33">
        <v>0</v>
      </c>
      <c r="G80" s="44">
        <f t="shared" si="102"/>
        <v>3.5152999999999997E-2</v>
      </c>
      <c r="H80" s="44">
        <f t="shared" si="103"/>
        <v>0.28022999999999998</v>
      </c>
      <c r="I80" s="46">
        <v>0</v>
      </c>
      <c r="J80" s="33">
        <f t="shared" si="98"/>
        <v>0</v>
      </c>
      <c r="K80" s="33">
        <v>0</v>
      </c>
      <c r="L80" s="46">
        <v>0</v>
      </c>
      <c r="M80" s="46">
        <v>0</v>
      </c>
      <c r="N80" s="46">
        <v>0</v>
      </c>
      <c r="O80" s="33">
        <f t="shared" si="108"/>
        <v>0.31538299999999997</v>
      </c>
      <c r="P80" s="33">
        <v>0</v>
      </c>
      <c r="Q80" s="46">
        <v>3.5152999999999997E-2</v>
      </c>
      <c r="R80" s="46">
        <v>0.28022999999999998</v>
      </c>
      <c r="S80" s="33">
        <v>0</v>
      </c>
      <c r="T80" s="46">
        <f t="shared" si="104"/>
        <v>0</v>
      </c>
      <c r="U80" s="33">
        <v>0</v>
      </c>
      <c r="V80" s="46">
        <v>0</v>
      </c>
      <c r="W80" s="46">
        <v>0</v>
      </c>
      <c r="X80" s="33">
        <v>0</v>
      </c>
      <c r="Y80" s="33">
        <f t="shared" si="109"/>
        <v>0</v>
      </c>
      <c r="Z80" s="33">
        <v>0</v>
      </c>
      <c r="AA80" s="46">
        <v>0</v>
      </c>
      <c r="AB80" s="46">
        <v>0</v>
      </c>
      <c r="AC80" s="33">
        <v>0</v>
      </c>
      <c r="AD80" s="44">
        <f t="shared" si="5"/>
        <v>0.315382</v>
      </c>
      <c r="AE80" s="31">
        <f t="shared" si="110"/>
        <v>0.139542</v>
      </c>
      <c r="AF80" s="33">
        <v>0</v>
      </c>
      <c r="AG80" s="44">
        <f t="shared" si="7"/>
        <v>2.4011999999999999E-2</v>
      </c>
      <c r="AH80" s="44">
        <f t="shared" si="8"/>
        <v>0.11552999999999999</v>
      </c>
      <c r="AI80" s="33">
        <v>0</v>
      </c>
      <c r="AJ80" s="31">
        <f t="shared" si="111"/>
        <v>0</v>
      </c>
      <c r="AK80" s="33">
        <v>0</v>
      </c>
      <c r="AL80" s="33">
        <v>0</v>
      </c>
      <c r="AM80" s="33">
        <v>0</v>
      </c>
      <c r="AN80" s="33">
        <v>0</v>
      </c>
      <c r="AO80" s="46">
        <f>AP80+AQ80+AR80+AS80</f>
        <v>0.139542</v>
      </c>
      <c r="AP80" s="33">
        <v>0</v>
      </c>
      <c r="AQ80" s="46">
        <v>2.4011999999999999E-2</v>
      </c>
      <c r="AR80" s="46">
        <v>0.11552999999999999</v>
      </c>
      <c r="AS80" s="33">
        <v>0</v>
      </c>
      <c r="AT80" s="46">
        <f t="shared" si="85"/>
        <v>0</v>
      </c>
      <c r="AU80" s="33">
        <v>0</v>
      </c>
      <c r="AV80" s="46">
        <v>0</v>
      </c>
      <c r="AW80" s="46">
        <v>0</v>
      </c>
      <c r="AX80" s="33">
        <v>0</v>
      </c>
      <c r="AY80" s="46">
        <v>0</v>
      </c>
      <c r="AZ80" s="33">
        <v>0</v>
      </c>
      <c r="BA80" s="46">
        <v>0</v>
      </c>
      <c r="BB80" s="46">
        <v>0</v>
      </c>
      <c r="BC80" s="33">
        <v>0</v>
      </c>
    </row>
    <row r="81" spans="1:55" ht="79.5" customHeight="1" x14ac:dyDescent="0.25">
      <c r="A81" s="9" t="s">
        <v>242</v>
      </c>
      <c r="B81" s="56" t="s">
        <v>238</v>
      </c>
      <c r="C81" s="55" t="s">
        <v>239</v>
      </c>
      <c r="D81" s="33">
        <v>0.315382</v>
      </c>
      <c r="E81" s="33">
        <f t="shared" ref="E81:E82" si="112">J81+O81+T81+Y81</f>
        <v>0.31538299999999997</v>
      </c>
      <c r="F81" s="33">
        <v>0</v>
      </c>
      <c r="G81" s="44">
        <f t="shared" ref="G81:G82" si="113">L81+Q81+V81+AA81</f>
        <v>3.5191E-2</v>
      </c>
      <c r="H81" s="44">
        <f t="shared" ref="H81:H82" si="114">M81+R81+W81+AB81</f>
        <v>0.280192</v>
      </c>
      <c r="I81" s="46">
        <v>0</v>
      </c>
      <c r="J81" s="33">
        <f t="shared" ref="J81:J82" si="115">K81+L81+M81+N81</f>
        <v>0.31538299999999997</v>
      </c>
      <c r="K81" s="33">
        <v>0</v>
      </c>
      <c r="L81" s="46">
        <v>3.5191E-2</v>
      </c>
      <c r="M81" s="46">
        <v>0.280192</v>
      </c>
      <c r="N81" s="46">
        <v>0</v>
      </c>
      <c r="O81" s="33">
        <f t="shared" si="108"/>
        <v>0</v>
      </c>
      <c r="P81" s="33">
        <v>0</v>
      </c>
      <c r="Q81" s="46">
        <v>0</v>
      </c>
      <c r="R81" s="46">
        <v>0</v>
      </c>
      <c r="S81" s="33">
        <v>0</v>
      </c>
      <c r="T81" s="46">
        <f t="shared" ref="T81:T82" si="116">U81+V81+W81+X81</f>
        <v>0</v>
      </c>
      <c r="U81" s="33">
        <v>0</v>
      </c>
      <c r="V81" s="46">
        <v>0</v>
      </c>
      <c r="W81" s="46">
        <v>0</v>
      </c>
      <c r="X81" s="33">
        <v>0</v>
      </c>
      <c r="Y81" s="33">
        <f t="shared" ref="Y81:Y82" si="117">Z81+AA81+AB81+AC81</f>
        <v>0</v>
      </c>
      <c r="Z81" s="33">
        <v>0</v>
      </c>
      <c r="AA81" s="46">
        <v>0</v>
      </c>
      <c r="AB81" s="46">
        <v>0</v>
      </c>
      <c r="AC81" s="33">
        <v>0</v>
      </c>
      <c r="AD81" s="44">
        <f t="shared" si="5"/>
        <v>0.315382</v>
      </c>
      <c r="AE81" s="31">
        <f t="shared" ref="AE81:AE82" si="118">AJ81+AO81+AT81+AY81</f>
        <v>0.27469699999999997</v>
      </c>
      <c r="AF81" s="33">
        <v>0</v>
      </c>
      <c r="AG81" s="44">
        <f t="shared" ref="AG81:AG82" si="119">AL81+AQ81+AV81</f>
        <v>1.5524E-2</v>
      </c>
      <c r="AH81" s="44">
        <f t="shared" ref="AH81:AH82" si="120">AM81+AR81+AW81</f>
        <v>0.25917299999999999</v>
      </c>
      <c r="AI81" s="33">
        <v>0</v>
      </c>
      <c r="AJ81" s="31">
        <f t="shared" ref="AJ81:AJ82" si="121">AK81+AL81+AM81+AN81</f>
        <v>0</v>
      </c>
      <c r="AK81" s="33">
        <v>0</v>
      </c>
      <c r="AL81" s="33">
        <v>0</v>
      </c>
      <c r="AM81" s="33">
        <v>0</v>
      </c>
      <c r="AN81" s="33">
        <v>0</v>
      </c>
      <c r="AO81" s="46">
        <f t="shared" ref="AO81:AO82" si="122">AP81+AQ81+AR81+AS81</f>
        <v>0</v>
      </c>
      <c r="AP81" s="33">
        <v>0</v>
      </c>
      <c r="AQ81" s="46">
        <v>0</v>
      </c>
      <c r="AR81" s="46">
        <v>0</v>
      </c>
      <c r="AS81" s="33">
        <v>0</v>
      </c>
      <c r="AT81" s="46">
        <f t="shared" ref="AT81:AT82" si="123">AU81+AV81+AW81+AX81</f>
        <v>0.27469699999999997</v>
      </c>
      <c r="AU81" s="33">
        <v>0</v>
      </c>
      <c r="AV81" s="46">
        <v>1.5524E-2</v>
      </c>
      <c r="AW81" s="46">
        <v>0.25917299999999999</v>
      </c>
      <c r="AX81" s="33">
        <v>0</v>
      </c>
      <c r="AY81" s="46">
        <v>0</v>
      </c>
      <c r="AZ81" s="33">
        <v>0</v>
      </c>
      <c r="BA81" s="46">
        <v>0</v>
      </c>
      <c r="BB81" s="46">
        <v>0</v>
      </c>
      <c r="BC81" s="33">
        <v>0</v>
      </c>
    </row>
    <row r="82" spans="1:55" ht="81" customHeight="1" x14ac:dyDescent="0.25">
      <c r="A82" s="9" t="s">
        <v>243</v>
      </c>
      <c r="B82" s="56" t="s">
        <v>240</v>
      </c>
      <c r="C82" s="55" t="s">
        <v>241</v>
      </c>
      <c r="D82" s="33">
        <v>0.315382</v>
      </c>
      <c r="E82" s="33">
        <f t="shared" si="112"/>
        <v>0.31538300000000002</v>
      </c>
      <c r="F82" s="33">
        <v>0</v>
      </c>
      <c r="G82" s="44">
        <f t="shared" si="113"/>
        <v>3.5152000000000003E-2</v>
      </c>
      <c r="H82" s="44">
        <f t="shared" si="114"/>
        <v>0.28023100000000001</v>
      </c>
      <c r="I82" s="46">
        <v>0</v>
      </c>
      <c r="J82" s="33">
        <f t="shared" si="115"/>
        <v>0</v>
      </c>
      <c r="K82" s="33">
        <v>0</v>
      </c>
      <c r="L82" s="46">
        <v>0</v>
      </c>
      <c r="M82" s="46">
        <v>0</v>
      </c>
      <c r="N82" s="46">
        <v>0</v>
      </c>
      <c r="O82" s="33">
        <f t="shared" si="108"/>
        <v>0.31538300000000002</v>
      </c>
      <c r="P82" s="33">
        <v>0</v>
      </c>
      <c r="Q82" s="46">
        <v>3.5152000000000003E-2</v>
      </c>
      <c r="R82" s="46">
        <v>0.28023100000000001</v>
      </c>
      <c r="S82" s="33">
        <v>0</v>
      </c>
      <c r="T82" s="46">
        <f t="shared" si="116"/>
        <v>0</v>
      </c>
      <c r="U82" s="33">
        <v>0</v>
      </c>
      <c r="V82" s="46">
        <v>0</v>
      </c>
      <c r="W82" s="46">
        <v>0</v>
      </c>
      <c r="X82" s="33">
        <v>0</v>
      </c>
      <c r="Y82" s="33">
        <f t="shared" si="117"/>
        <v>0</v>
      </c>
      <c r="Z82" s="33">
        <v>0</v>
      </c>
      <c r="AA82" s="46">
        <v>0</v>
      </c>
      <c r="AB82" s="46">
        <v>0</v>
      </c>
      <c r="AC82" s="33">
        <v>0</v>
      </c>
      <c r="AD82" s="44">
        <f t="shared" si="5"/>
        <v>0.315382</v>
      </c>
      <c r="AE82" s="31">
        <f t="shared" si="118"/>
        <v>0.21420299999999998</v>
      </c>
      <c r="AF82" s="33">
        <v>0</v>
      </c>
      <c r="AG82" s="44">
        <f t="shared" si="119"/>
        <v>1.4860999999999999E-2</v>
      </c>
      <c r="AH82" s="44">
        <f t="shared" si="120"/>
        <v>0.19934199999999999</v>
      </c>
      <c r="AI82" s="33">
        <v>0</v>
      </c>
      <c r="AJ82" s="31">
        <f t="shared" si="121"/>
        <v>0</v>
      </c>
      <c r="AK82" s="33">
        <v>0</v>
      </c>
      <c r="AL82" s="33">
        <v>0</v>
      </c>
      <c r="AM82" s="33">
        <v>0</v>
      </c>
      <c r="AN82" s="33">
        <v>0</v>
      </c>
      <c r="AO82" s="46">
        <f t="shared" si="122"/>
        <v>0</v>
      </c>
      <c r="AP82" s="33">
        <v>0</v>
      </c>
      <c r="AQ82" s="46">
        <v>0</v>
      </c>
      <c r="AR82" s="46">
        <v>0</v>
      </c>
      <c r="AS82" s="33">
        <v>0</v>
      </c>
      <c r="AT82" s="46">
        <f t="shared" si="123"/>
        <v>0.21420299999999998</v>
      </c>
      <c r="AU82" s="33">
        <v>0</v>
      </c>
      <c r="AV82" s="46">
        <v>1.4860999999999999E-2</v>
      </c>
      <c r="AW82" s="46">
        <v>0.19934199999999999</v>
      </c>
      <c r="AX82" s="33">
        <v>0</v>
      </c>
      <c r="AY82" s="46">
        <v>0</v>
      </c>
      <c r="AZ82" s="33">
        <v>0</v>
      </c>
      <c r="BA82" s="46">
        <v>0</v>
      </c>
      <c r="BB82" s="46">
        <v>0</v>
      </c>
      <c r="BC82" s="33">
        <v>0</v>
      </c>
    </row>
    <row r="83" spans="1:55" x14ac:dyDescent="0.25">
      <c r="A83" s="9" t="s">
        <v>18</v>
      </c>
      <c r="B83" s="10" t="s">
        <v>18</v>
      </c>
      <c r="C83" s="7"/>
      <c r="D83" s="33"/>
      <c r="E83" s="33"/>
      <c r="F83" s="33"/>
      <c r="G83" s="44"/>
      <c r="H83" s="44"/>
      <c r="I83" s="46"/>
      <c r="J83" s="33"/>
      <c r="K83" s="33"/>
      <c r="L83" s="46"/>
      <c r="M83" s="46"/>
      <c r="N83" s="46"/>
      <c r="O83" s="33"/>
      <c r="P83" s="33"/>
      <c r="Q83" s="46"/>
      <c r="R83" s="46"/>
      <c r="S83" s="33"/>
      <c r="T83" s="46"/>
      <c r="U83" s="33"/>
      <c r="V83" s="46"/>
      <c r="W83" s="46"/>
      <c r="X83" s="33"/>
      <c r="Y83" s="33"/>
      <c r="Z83" s="33"/>
      <c r="AA83" s="46"/>
      <c r="AB83" s="46"/>
      <c r="AC83" s="33"/>
      <c r="AD83" s="44">
        <f t="shared" si="5"/>
        <v>0</v>
      </c>
      <c r="AE83" s="31">
        <f t="shared" si="6"/>
        <v>0</v>
      </c>
      <c r="AF83" s="33"/>
      <c r="AG83" s="44">
        <f t="shared" si="7"/>
        <v>0</v>
      </c>
      <c r="AH83" s="44">
        <f t="shared" si="8"/>
        <v>0</v>
      </c>
      <c r="AI83" s="33"/>
      <c r="AJ83" s="31">
        <f t="shared" si="9"/>
        <v>0</v>
      </c>
      <c r="AK83" s="33"/>
      <c r="AL83" s="33"/>
      <c r="AM83" s="33"/>
      <c r="AN83" s="33"/>
      <c r="AO83" s="46"/>
      <c r="AP83" s="33"/>
      <c r="AQ83" s="46"/>
      <c r="AR83" s="46"/>
      <c r="AS83" s="33"/>
      <c r="AT83" s="46">
        <f t="shared" si="85"/>
        <v>0</v>
      </c>
      <c r="AU83" s="33"/>
      <c r="AV83" s="46"/>
      <c r="AW83" s="46"/>
      <c r="AX83" s="33"/>
      <c r="AY83" s="46"/>
      <c r="AZ83" s="33"/>
      <c r="BA83" s="46"/>
      <c r="BB83" s="46"/>
      <c r="BC83" s="33"/>
    </row>
    <row r="84" spans="1:55" ht="38.25" x14ac:dyDescent="0.25">
      <c r="A84" s="11" t="s">
        <v>19</v>
      </c>
      <c r="B84" s="12" t="s">
        <v>67</v>
      </c>
      <c r="C84" s="4" t="s">
        <v>16</v>
      </c>
      <c r="D84" s="31">
        <f>D85+D90+D95+D113</f>
        <v>4.4860179999999996</v>
      </c>
      <c r="E84" s="33">
        <v>0</v>
      </c>
      <c r="F84" s="31">
        <f>F85+F90+F95+F113</f>
        <v>0</v>
      </c>
      <c r="G84" s="44">
        <v>0</v>
      </c>
      <c r="H84" s="44">
        <v>0</v>
      </c>
      <c r="I84" s="44">
        <f t="shared" ref="I84:AC84" si="124">I85+I90+I95+I113</f>
        <v>0</v>
      </c>
      <c r="J84" s="31">
        <f t="shared" si="124"/>
        <v>0</v>
      </c>
      <c r="K84" s="31">
        <f t="shared" si="124"/>
        <v>0</v>
      </c>
      <c r="L84" s="44">
        <f t="shared" si="124"/>
        <v>0</v>
      </c>
      <c r="M84" s="44">
        <f t="shared" si="124"/>
        <v>0</v>
      </c>
      <c r="N84" s="44">
        <f t="shared" si="124"/>
        <v>0</v>
      </c>
      <c r="O84" s="44">
        <f t="shared" si="124"/>
        <v>0</v>
      </c>
      <c r="P84" s="44">
        <f t="shared" si="124"/>
        <v>0</v>
      </c>
      <c r="Q84" s="44">
        <f t="shared" si="124"/>
        <v>0</v>
      </c>
      <c r="R84" s="44">
        <f t="shared" si="124"/>
        <v>0</v>
      </c>
      <c r="S84" s="44">
        <f t="shared" si="124"/>
        <v>0</v>
      </c>
      <c r="T84" s="46">
        <f t="shared" si="104"/>
        <v>4.4859</v>
      </c>
      <c r="U84" s="31">
        <f t="shared" si="124"/>
        <v>0</v>
      </c>
      <c r="V84" s="44">
        <f t="shared" si="124"/>
        <v>0.46200000000000002</v>
      </c>
      <c r="W84" s="44">
        <f t="shared" si="124"/>
        <v>4.0239000000000003</v>
      </c>
      <c r="X84" s="31">
        <f t="shared" si="124"/>
        <v>0</v>
      </c>
      <c r="Y84" s="31">
        <f t="shared" si="124"/>
        <v>0</v>
      </c>
      <c r="Z84" s="31">
        <f t="shared" si="124"/>
        <v>0</v>
      </c>
      <c r="AA84" s="44">
        <f t="shared" si="124"/>
        <v>0</v>
      </c>
      <c r="AB84" s="44">
        <f t="shared" si="124"/>
        <v>0</v>
      </c>
      <c r="AC84" s="31">
        <f t="shared" si="124"/>
        <v>0</v>
      </c>
      <c r="AD84" s="44">
        <f>AD95</f>
        <v>4.4860179999999996</v>
      </c>
      <c r="AE84" s="44">
        <f t="shared" ref="AE84:AX84" si="125">AE95</f>
        <v>5.0365890000000002</v>
      </c>
      <c r="AF84" s="44">
        <f t="shared" si="125"/>
        <v>0</v>
      </c>
      <c r="AG84" s="44">
        <f t="shared" si="125"/>
        <v>0.51649600000000007</v>
      </c>
      <c r="AH84" s="44">
        <f t="shared" si="125"/>
        <v>4.5200929999999993</v>
      </c>
      <c r="AI84" s="44">
        <f t="shared" si="125"/>
        <v>0</v>
      </c>
      <c r="AJ84" s="44">
        <f t="shared" si="125"/>
        <v>0.68189500000000003</v>
      </c>
      <c r="AK84" s="44">
        <f t="shared" si="125"/>
        <v>0</v>
      </c>
      <c r="AL84" s="44">
        <f t="shared" si="125"/>
        <v>5.6938000000000002E-2</v>
      </c>
      <c r="AM84" s="44">
        <f t="shared" si="125"/>
        <v>0.62495699999999998</v>
      </c>
      <c r="AN84" s="44">
        <f t="shared" si="125"/>
        <v>0</v>
      </c>
      <c r="AO84" s="44">
        <f t="shared" si="125"/>
        <v>1.775301</v>
      </c>
      <c r="AP84" s="44">
        <f t="shared" si="125"/>
        <v>0</v>
      </c>
      <c r="AQ84" s="44">
        <f t="shared" si="125"/>
        <v>0.167962</v>
      </c>
      <c r="AR84" s="44">
        <f t="shared" si="125"/>
        <v>1.6073390000000001</v>
      </c>
      <c r="AS84" s="44">
        <f t="shared" si="125"/>
        <v>0</v>
      </c>
      <c r="AT84" s="44">
        <f t="shared" si="125"/>
        <v>2.579393</v>
      </c>
      <c r="AU84" s="44">
        <f t="shared" si="125"/>
        <v>0</v>
      </c>
      <c r="AV84" s="44">
        <f t="shared" si="125"/>
        <v>0.29159600000000002</v>
      </c>
      <c r="AW84" s="44">
        <f t="shared" si="125"/>
        <v>2.2877969999999999</v>
      </c>
      <c r="AX84" s="44">
        <f t="shared" si="125"/>
        <v>0</v>
      </c>
      <c r="AY84" s="44">
        <f t="shared" ref="AY84:BC84" si="126">AY85+AY90+AY95+AY113</f>
        <v>0</v>
      </c>
      <c r="AZ84" s="31">
        <f t="shared" si="126"/>
        <v>0</v>
      </c>
      <c r="BA84" s="44">
        <f t="shared" si="126"/>
        <v>0</v>
      </c>
      <c r="BB84" s="44">
        <f t="shared" si="126"/>
        <v>0</v>
      </c>
      <c r="BC84" s="31">
        <f t="shared" si="126"/>
        <v>0</v>
      </c>
    </row>
    <row r="85" spans="1:55" ht="63.75" x14ac:dyDescent="0.25">
      <c r="A85" s="9" t="s">
        <v>68</v>
      </c>
      <c r="B85" s="10" t="s">
        <v>69</v>
      </c>
      <c r="C85" s="7" t="s">
        <v>16</v>
      </c>
      <c r="D85" s="33">
        <f t="shared" ref="D85:AI85" si="127">D86+D88</f>
        <v>0</v>
      </c>
      <c r="E85" s="33">
        <f t="shared" si="101"/>
        <v>0</v>
      </c>
      <c r="F85" s="33">
        <f t="shared" si="127"/>
        <v>0</v>
      </c>
      <c r="G85" s="44">
        <f t="shared" si="4"/>
        <v>0</v>
      </c>
      <c r="H85" s="44">
        <f t="shared" si="103"/>
        <v>0</v>
      </c>
      <c r="I85" s="46">
        <f t="shared" si="127"/>
        <v>0</v>
      </c>
      <c r="J85" s="33">
        <f t="shared" si="127"/>
        <v>0</v>
      </c>
      <c r="K85" s="33">
        <f t="shared" si="127"/>
        <v>0</v>
      </c>
      <c r="L85" s="46">
        <f t="shared" si="127"/>
        <v>0</v>
      </c>
      <c r="M85" s="46">
        <f t="shared" si="127"/>
        <v>0</v>
      </c>
      <c r="N85" s="46">
        <f t="shared" si="127"/>
        <v>0</v>
      </c>
      <c r="O85" s="33">
        <f t="shared" ref="O85:O128" si="128">P85+Q85+R85+S85</f>
        <v>0</v>
      </c>
      <c r="P85" s="33">
        <f t="shared" si="127"/>
        <v>0</v>
      </c>
      <c r="Q85" s="46">
        <f t="shared" si="127"/>
        <v>0</v>
      </c>
      <c r="R85" s="46">
        <f t="shared" si="127"/>
        <v>0</v>
      </c>
      <c r="S85" s="33">
        <f t="shared" si="127"/>
        <v>0</v>
      </c>
      <c r="T85" s="46">
        <f t="shared" si="104"/>
        <v>0</v>
      </c>
      <c r="U85" s="33">
        <f t="shared" si="127"/>
        <v>0</v>
      </c>
      <c r="V85" s="46">
        <f t="shared" si="127"/>
        <v>0</v>
      </c>
      <c r="W85" s="46">
        <f t="shared" si="127"/>
        <v>0</v>
      </c>
      <c r="X85" s="33">
        <f t="shared" si="127"/>
        <v>0</v>
      </c>
      <c r="Y85" s="33">
        <f t="shared" si="127"/>
        <v>0</v>
      </c>
      <c r="Z85" s="33">
        <f t="shared" si="127"/>
        <v>0</v>
      </c>
      <c r="AA85" s="46">
        <f t="shared" si="127"/>
        <v>0</v>
      </c>
      <c r="AB85" s="46">
        <f t="shared" si="127"/>
        <v>0</v>
      </c>
      <c r="AC85" s="33">
        <f t="shared" si="127"/>
        <v>0</v>
      </c>
      <c r="AD85" s="44">
        <f t="shared" si="5"/>
        <v>0</v>
      </c>
      <c r="AE85" s="31">
        <f t="shared" si="6"/>
        <v>0</v>
      </c>
      <c r="AF85" s="33">
        <f t="shared" si="127"/>
        <v>0</v>
      </c>
      <c r="AG85" s="44">
        <f t="shared" si="7"/>
        <v>0</v>
      </c>
      <c r="AH85" s="44">
        <f t="shared" si="8"/>
        <v>0</v>
      </c>
      <c r="AI85" s="33">
        <f t="shared" si="127"/>
        <v>0</v>
      </c>
      <c r="AJ85" s="31">
        <f t="shared" si="9"/>
        <v>0</v>
      </c>
      <c r="AK85" s="33">
        <f t="shared" ref="AK85:BC85" si="129">AK86+AK88</f>
        <v>0</v>
      </c>
      <c r="AL85" s="33">
        <f t="shared" si="129"/>
        <v>0</v>
      </c>
      <c r="AM85" s="33">
        <f t="shared" si="129"/>
        <v>0</v>
      </c>
      <c r="AN85" s="33">
        <f t="shared" si="129"/>
        <v>0</v>
      </c>
      <c r="AO85" s="46">
        <f t="shared" si="129"/>
        <v>0</v>
      </c>
      <c r="AP85" s="33">
        <f t="shared" si="129"/>
        <v>0</v>
      </c>
      <c r="AQ85" s="46">
        <f t="shared" si="129"/>
        <v>0</v>
      </c>
      <c r="AR85" s="46">
        <f t="shared" si="129"/>
        <v>0</v>
      </c>
      <c r="AS85" s="33">
        <f t="shared" si="129"/>
        <v>0</v>
      </c>
      <c r="AT85" s="46">
        <f t="shared" si="85"/>
        <v>0</v>
      </c>
      <c r="AU85" s="33">
        <f t="shared" si="129"/>
        <v>0</v>
      </c>
      <c r="AV85" s="46">
        <f t="shared" si="129"/>
        <v>0</v>
      </c>
      <c r="AW85" s="46">
        <f t="shared" si="129"/>
        <v>0</v>
      </c>
      <c r="AX85" s="33">
        <f t="shared" si="129"/>
        <v>0</v>
      </c>
      <c r="AY85" s="46">
        <f t="shared" si="129"/>
        <v>0</v>
      </c>
      <c r="AZ85" s="33">
        <f t="shared" si="129"/>
        <v>0</v>
      </c>
      <c r="BA85" s="46">
        <f t="shared" si="129"/>
        <v>0</v>
      </c>
      <c r="BB85" s="46">
        <f t="shared" si="129"/>
        <v>0</v>
      </c>
      <c r="BC85" s="33">
        <f t="shared" si="129"/>
        <v>0</v>
      </c>
    </row>
    <row r="86" spans="1:55" ht="38.25" x14ac:dyDescent="0.25">
      <c r="A86" s="9" t="s">
        <v>70</v>
      </c>
      <c r="B86" s="10" t="s">
        <v>71</v>
      </c>
      <c r="C86" s="7" t="s">
        <v>16</v>
      </c>
      <c r="D86" s="33">
        <f t="shared" ref="D86:AI86" si="130">SUM(D87:D87)</f>
        <v>0</v>
      </c>
      <c r="E86" s="33">
        <f t="shared" si="101"/>
        <v>0</v>
      </c>
      <c r="F86" s="33">
        <f t="shared" si="130"/>
        <v>0</v>
      </c>
      <c r="G86" s="44">
        <f t="shared" si="4"/>
        <v>0</v>
      </c>
      <c r="H86" s="44">
        <f t="shared" si="103"/>
        <v>0</v>
      </c>
      <c r="I86" s="46">
        <f t="shared" si="130"/>
        <v>0</v>
      </c>
      <c r="J86" s="33">
        <f t="shared" si="130"/>
        <v>0</v>
      </c>
      <c r="K86" s="33">
        <f t="shared" si="130"/>
        <v>0</v>
      </c>
      <c r="L86" s="46">
        <f t="shared" si="130"/>
        <v>0</v>
      </c>
      <c r="M86" s="46">
        <f t="shared" si="130"/>
        <v>0</v>
      </c>
      <c r="N86" s="46">
        <f t="shared" si="130"/>
        <v>0</v>
      </c>
      <c r="O86" s="33">
        <f t="shared" si="128"/>
        <v>0</v>
      </c>
      <c r="P86" s="33">
        <f t="shared" si="130"/>
        <v>0</v>
      </c>
      <c r="Q86" s="46">
        <f t="shared" si="130"/>
        <v>0</v>
      </c>
      <c r="R86" s="46">
        <f t="shared" si="130"/>
        <v>0</v>
      </c>
      <c r="S86" s="33">
        <f t="shared" si="130"/>
        <v>0</v>
      </c>
      <c r="T86" s="46">
        <f t="shared" si="104"/>
        <v>0</v>
      </c>
      <c r="U86" s="33">
        <f t="shared" si="130"/>
        <v>0</v>
      </c>
      <c r="V86" s="46">
        <f t="shared" si="130"/>
        <v>0</v>
      </c>
      <c r="W86" s="46">
        <f t="shared" si="130"/>
        <v>0</v>
      </c>
      <c r="X86" s="33">
        <f t="shared" si="130"/>
        <v>0</v>
      </c>
      <c r="Y86" s="33">
        <f t="shared" si="130"/>
        <v>0</v>
      </c>
      <c r="Z86" s="33">
        <f t="shared" si="130"/>
        <v>0</v>
      </c>
      <c r="AA86" s="46">
        <f t="shared" si="130"/>
        <v>0</v>
      </c>
      <c r="AB86" s="46">
        <f t="shared" si="130"/>
        <v>0</v>
      </c>
      <c r="AC86" s="33">
        <f t="shared" si="130"/>
        <v>0</v>
      </c>
      <c r="AD86" s="44">
        <f t="shared" si="5"/>
        <v>0</v>
      </c>
      <c r="AE86" s="31">
        <f t="shared" si="6"/>
        <v>0</v>
      </c>
      <c r="AF86" s="33">
        <f t="shared" si="130"/>
        <v>0</v>
      </c>
      <c r="AG86" s="44">
        <f t="shared" si="7"/>
        <v>0</v>
      </c>
      <c r="AH86" s="44">
        <f t="shared" si="8"/>
        <v>0</v>
      </c>
      <c r="AI86" s="33">
        <f t="shared" si="130"/>
        <v>0</v>
      </c>
      <c r="AJ86" s="31">
        <f t="shared" si="9"/>
        <v>0</v>
      </c>
      <c r="AK86" s="33">
        <f t="shared" ref="AK86:BC86" si="131">SUM(AK87:AK87)</f>
        <v>0</v>
      </c>
      <c r="AL86" s="33">
        <f t="shared" si="131"/>
        <v>0</v>
      </c>
      <c r="AM86" s="33">
        <f t="shared" si="131"/>
        <v>0</v>
      </c>
      <c r="AN86" s="33">
        <f t="shared" si="131"/>
        <v>0</v>
      </c>
      <c r="AO86" s="46">
        <f t="shared" si="131"/>
        <v>0</v>
      </c>
      <c r="AP86" s="33">
        <f t="shared" si="131"/>
        <v>0</v>
      </c>
      <c r="AQ86" s="46">
        <f t="shared" si="131"/>
        <v>0</v>
      </c>
      <c r="AR86" s="46">
        <f t="shared" si="131"/>
        <v>0</v>
      </c>
      <c r="AS86" s="33">
        <f t="shared" si="131"/>
        <v>0</v>
      </c>
      <c r="AT86" s="46">
        <f t="shared" si="85"/>
        <v>0</v>
      </c>
      <c r="AU86" s="33">
        <f t="shared" si="131"/>
        <v>0</v>
      </c>
      <c r="AV86" s="46">
        <f t="shared" si="131"/>
        <v>0</v>
      </c>
      <c r="AW86" s="46">
        <f t="shared" si="131"/>
        <v>0</v>
      </c>
      <c r="AX86" s="33">
        <f t="shared" si="131"/>
        <v>0</v>
      </c>
      <c r="AY86" s="46">
        <f t="shared" si="131"/>
        <v>0</v>
      </c>
      <c r="AZ86" s="33">
        <f t="shared" si="131"/>
        <v>0</v>
      </c>
      <c r="BA86" s="46">
        <f t="shared" si="131"/>
        <v>0</v>
      </c>
      <c r="BB86" s="46">
        <f t="shared" si="131"/>
        <v>0</v>
      </c>
      <c r="BC86" s="33">
        <f t="shared" si="131"/>
        <v>0</v>
      </c>
    </row>
    <row r="87" spans="1:55" x14ac:dyDescent="0.25">
      <c r="A87" s="9" t="s">
        <v>18</v>
      </c>
      <c r="B87" s="10" t="s">
        <v>18</v>
      </c>
      <c r="C87" s="7"/>
      <c r="D87" s="33"/>
      <c r="E87" s="33">
        <f t="shared" si="101"/>
        <v>0</v>
      </c>
      <c r="F87" s="33"/>
      <c r="G87" s="44">
        <f t="shared" si="4"/>
        <v>0</v>
      </c>
      <c r="H87" s="44">
        <f t="shared" si="103"/>
        <v>0</v>
      </c>
      <c r="I87" s="46"/>
      <c r="J87" s="33"/>
      <c r="K87" s="33"/>
      <c r="L87" s="46"/>
      <c r="M87" s="46"/>
      <c r="N87" s="46"/>
      <c r="O87" s="33">
        <f t="shared" si="128"/>
        <v>0</v>
      </c>
      <c r="P87" s="33"/>
      <c r="Q87" s="46"/>
      <c r="R87" s="46"/>
      <c r="S87" s="33"/>
      <c r="T87" s="46">
        <f t="shared" si="104"/>
        <v>0</v>
      </c>
      <c r="U87" s="33"/>
      <c r="V87" s="46"/>
      <c r="W87" s="46"/>
      <c r="X87" s="33"/>
      <c r="Y87" s="33"/>
      <c r="Z87" s="33"/>
      <c r="AA87" s="46"/>
      <c r="AB87" s="46"/>
      <c r="AC87" s="33"/>
      <c r="AD87" s="44">
        <f t="shared" si="5"/>
        <v>0</v>
      </c>
      <c r="AE87" s="31">
        <f t="shared" si="6"/>
        <v>0</v>
      </c>
      <c r="AF87" s="33"/>
      <c r="AG87" s="44">
        <f t="shared" si="7"/>
        <v>0</v>
      </c>
      <c r="AH87" s="44">
        <f t="shared" si="8"/>
        <v>0</v>
      </c>
      <c r="AI87" s="33"/>
      <c r="AJ87" s="31">
        <f t="shared" si="9"/>
        <v>0</v>
      </c>
      <c r="AK87" s="33"/>
      <c r="AL87" s="33"/>
      <c r="AM87" s="33"/>
      <c r="AN87" s="33"/>
      <c r="AO87" s="46"/>
      <c r="AP87" s="33"/>
      <c r="AQ87" s="46"/>
      <c r="AR87" s="46"/>
      <c r="AS87" s="33"/>
      <c r="AT87" s="46">
        <f t="shared" si="85"/>
        <v>0</v>
      </c>
      <c r="AU87" s="33"/>
      <c r="AV87" s="46"/>
      <c r="AW87" s="46"/>
      <c r="AX87" s="33"/>
      <c r="AY87" s="46"/>
      <c r="AZ87" s="33"/>
      <c r="BA87" s="46"/>
      <c r="BB87" s="46"/>
      <c r="BC87" s="33"/>
    </row>
    <row r="88" spans="1:55" ht="63.75" x14ac:dyDescent="0.25">
      <c r="A88" s="9" t="s">
        <v>72</v>
      </c>
      <c r="B88" s="10" t="s">
        <v>73</v>
      </c>
      <c r="C88" s="7" t="s">
        <v>16</v>
      </c>
      <c r="D88" s="33">
        <f t="shared" ref="D88:AI88" si="132">SUM(D89:D89)</f>
        <v>0</v>
      </c>
      <c r="E88" s="33">
        <f t="shared" si="101"/>
        <v>0</v>
      </c>
      <c r="F88" s="33">
        <f t="shared" si="132"/>
        <v>0</v>
      </c>
      <c r="G88" s="44">
        <f t="shared" si="4"/>
        <v>0</v>
      </c>
      <c r="H88" s="44">
        <f t="shared" si="103"/>
        <v>0</v>
      </c>
      <c r="I88" s="46">
        <f t="shared" si="132"/>
        <v>0</v>
      </c>
      <c r="J88" s="33">
        <f t="shared" si="132"/>
        <v>0</v>
      </c>
      <c r="K88" s="33">
        <f t="shared" si="132"/>
        <v>0</v>
      </c>
      <c r="L88" s="46">
        <f t="shared" si="132"/>
        <v>0</v>
      </c>
      <c r="M88" s="46">
        <f t="shared" si="132"/>
        <v>0</v>
      </c>
      <c r="N88" s="46">
        <f t="shared" si="132"/>
        <v>0</v>
      </c>
      <c r="O88" s="33">
        <f t="shared" si="128"/>
        <v>0</v>
      </c>
      <c r="P88" s="33">
        <f t="shared" si="132"/>
        <v>0</v>
      </c>
      <c r="Q88" s="46">
        <f t="shared" si="132"/>
        <v>0</v>
      </c>
      <c r="R88" s="46">
        <f t="shared" si="132"/>
        <v>0</v>
      </c>
      <c r="S88" s="33">
        <f t="shared" si="132"/>
        <v>0</v>
      </c>
      <c r="T88" s="46">
        <f t="shared" si="104"/>
        <v>0</v>
      </c>
      <c r="U88" s="33">
        <f t="shared" si="132"/>
        <v>0</v>
      </c>
      <c r="V88" s="46">
        <f t="shared" si="132"/>
        <v>0</v>
      </c>
      <c r="W88" s="46">
        <f t="shared" si="132"/>
        <v>0</v>
      </c>
      <c r="X88" s="33">
        <f t="shared" si="132"/>
        <v>0</v>
      </c>
      <c r="Y88" s="33">
        <f t="shared" si="132"/>
        <v>0</v>
      </c>
      <c r="Z88" s="33">
        <f t="shared" si="132"/>
        <v>0</v>
      </c>
      <c r="AA88" s="46">
        <f t="shared" si="132"/>
        <v>0</v>
      </c>
      <c r="AB88" s="46">
        <f t="shared" si="132"/>
        <v>0</v>
      </c>
      <c r="AC88" s="33">
        <f t="shared" si="132"/>
        <v>0</v>
      </c>
      <c r="AD88" s="44">
        <f t="shared" si="5"/>
        <v>0</v>
      </c>
      <c r="AE88" s="31">
        <f t="shared" si="6"/>
        <v>0</v>
      </c>
      <c r="AF88" s="33">
        <f t="shared" si="132"/>
        <v>0</v>
      </c>
      <c r="AG88" s="44">
        <f t="shared" si="7"/>
        <v>0</v>
      </c>
      <c r="AH88" s="44">
        <f t="shared" si="8"/>
        <v>0</v>
      </c>
      <c r="AI88" s="33">
        <f t="shared" si="132"/>
        <v>0</v>
      </c>
      <c r="AJ88" s="31">
        <f t="shared" si="9"/>
        <v>0</v>
      </c>
      <c r="AK88" s="33">
        <f t="shared" ref="AK88:BB88" si="133">SUM(AK89:AK89)</f>
        <v>0</v>
      </c>
      <c r="AL88" s="33">
        <f t="shared" si="133"/>
        <v>0</v>
      </c>
      <c r="AM88" s="33">
        <f t="shared" si="133"/>
        <v>0</v>
      </c>
      <c r="AN88" s="33">
        <f t="shared" si="133"/>
        <v>0</v>
      </c>
      <c r="AO88" s="46">
        <f t="shared" si="133"/>
        <v>0</v>
      </c>
      <c r="AP88" s="33">
        <f t="shared" si="133"/>
        <v>0</v>
      </c>
      <c r="AQ88" s="46">
        <f t="shared" si="133"/>
        <v>0</v>
      </c>
      <c r="AR88" s="46">
        <f t="shared" si="133"/>
        <v>0</v>
      </c>
      <c r="AS88" s="33">
        <f t="shared" si="133"/>
        <v>0</v>
      </c>
      <c r="AT88" s="46">
        <f t="shared" si="85"/>
        <v>0</v>
      </c>
      <c r="AU88" s="33">
        <f t="shared" si="133"/>
        <v>0</v>
      </c>
      <c r="AV88" s="46">
        <f t="shared" si="133"/>
        <v>0</v>
      </c>
      <c r="AW88" s="46">
        <f t="shared" si="133"/>
        <v>0</v>
      </c>
      <c r="AX88" s="33">
        <f t="shared" si="133"/>
        <v>0</v>
      </c>
      <c r="AY88" s="46">
        <f t="shared" si="133"/>
        <v>0</v>
      </c>
      <c r="AZ88" s="33">
        <f t="shared" si="133"/>
        <v>0</v>
      </c>
      <c r="BA88" s="46">
        <f t="shared" si="133"/>
        <v>0</v>
      </c>
      <c r="BB88" s="46">
        <f t="shared" si="133"/>
        <v>0</v>
      </c>
      <c r="BC88" s="33">
        <v>0</v>
      </c>
    </row>
    <row r="89" spans="1:55" x14ac:dyDescent="0.25">
      <c r="A89" s="9" t="s">
        <v>18</v>
      </c>
      <c r="B89" s="10" t="s">
        <v>18</v>
      </c>
      <c r="C89" s="7"/>
      <c r="D89" s="33"/>
      <c r="E89" s="33">
        <f t="shared" si="101"/>
        <v>0</v>
      </c>
      <c r="F89" s="33"/>
      <c r="G89" s="44">
        <f t="shared" si="4"/>
        <v>0</v>
      </c>
      <c r="H89" s="44">
        <f t="shared" si="103"/>
        <v>0</v>
      </c>
      <c r="I89" s="46"/>
      <c r="J89" s="33"/>
      <c r="K89" s="33"/>
      <c r="L89" s="46"/>
      <c r="M89" s="46"/>
      <c r="N89" s="46"/>
      <c r="O89" s="33">
        <f t="shared" si="128"/>
        <v>0</v>
      </c>
      <c r="P89" s="33"/>
      <c r="Q89" s="46"/>
      <c r="R89" s="46"/>
      <c r="S89" s="33"/>
      <c r="T89" s="46">
        <f t="shared" si="104"/>
        <v>0</v>
      </c>
      <c r="U89" s="33"/>
      <c r="V89" s="46"/>
      <c r="W89" s="46"/>
      <c r="X89" s="33"/>
      <c r="Y89" s="33"/>
      <c r="Z89" s="33"/>
      <c r="AA89" s="46"/>
      <c r="AB89" s="46"/>
      <c r="AC89" s="33"/>
      <c r="AD89" s="44">
        <f t="shared" si="5"/>
        <v>0</v>
      </c>
      <c r="AE89" s="31">
        <f t="shared" si="6"/>
        <v>0</v>
      </c>
      <c r="AF89" s="33"/>
      <c r="AG89" s="44">
        <f t="shared" si="7"/>
        <v>0</v>
      </c>
      <c r="AH89" s="44">
        <f t="shared" si="8"/>
        <v>0</v>
      </c>
      <c r="AI89" s="33"/>
      <c r="AJ89" s="31">
        <f t="shared" si="9"/>
        <v>0</v>
      </c>
      <c r="AK89" s="33"/>
      <c r="AL89" s="33"/>
      <c r="AM89" s="33"/>
      <c r="AN89" s="33"/>
      <c r="AO89" s="46"/>
      <c r="AP89" s="33"/>
      <c r="AQ89" s="46"/>
      <c r="AR89" s="46"/>
      <c r="AS89" s="33"/>
      <c r="AT89" s="46">
        <f t="shared" si="85"/>
        <v>0</v>
      </c>
      <c r="AU89" s="33"/>
      <c r="AV89" s="46"/>
      <c r="AW89" s="46"/>
      <c r="AX89" s="33"/>
      <c r="AY89" s="46"/>
      <c r="AZ89" s="33"/>
      <c r="BA89" s="46"/>
      <c r="BB89" s="46"/>
      <c r="BC89" s="33"/>
    </row>
    <row r="90" spans="1:55" ht="51" x14ac:dyDescent="0.25">
      <c r="A90" s="9" t="s">
        <v>74</v>
      </c>
      <c r="B90" s="10" t="s">
        <v>75</v>
      </c>
      <c r="C90" s="7" t="s">
        <v>16</v>
      </c>
      <c r="D90" s="33">
        <f t="shared" ref="D90:AI90" si="134">D91+D93</f>
        <v>0</v>
      </c>
      <c r="E90" s="33">
        <f t="shared" si="101"/>
        <v>0</v>
      </c>
      <c r="F90" s="33">
        <f t="shared" si="134"/>
        <v>0</v>
      </c>
      <c r="G90" s="44">
        <f t="shared" si="4"/>
        <v>0</v>
      </c>
      <c r="H90" s="44">
        <f t="shared" si="103"/>
        <v>0</v>
      </c>
      <c r="I90" s="46">
        <f t="shared" si="134"/>
        <v>0</v>
      </c>
      <c r="J90" s="33">
        <f t="shared" si="134"/>
        <v>0</v>
      </c>
      <c r="K90" s="33">
        <f t="shared" si="134"/>
        <v>0</v>
      </c>
      <c r="L90" s="46">
        <f t="shared" si="134"/>
        <v>0</v>
      </c>
      <c r="M90" s="46">
        <f t="shared" si="134"/>
        <v>0</v>
      </c>
      <c r="N90" s="46">
        <f t="shared" si="134"/>
        <v>0</v>
      </c>
      <c r="O90" s="33">
        <f t="shared" si="128"/>
        <v>0</v>
      </c>
      <c r="P90" s="33">
        <f t="shared" si="134"/>
        <v>0</v>
      </c>
      <c r="Q90" s="46">
        <f t="shared" si="134"/>
        <v>0</v>
      </c>
      <c r="R90" s="46">
        <f t="shared" si="134"/>
        <v>0</v>
      </c>
      <c r="S90" s="33">
        <f t="shared" si="134"/>
        <v>0</v>
      </c>
      <c r="T90" s="46">
        <f t="shared" si="104"/>
        <v>0</v>
      </c>
      <c r="U90" s="33">
        <f t="shared" si="134"/>
        <v>0</v>
      </c>
      <c r="V90" s="46">
        <f t="shared" si="134"/>
        <v>0</v>
      </c>
      <c r="W90" s="46">
        <f t="shared" si="134"/>
        <v>0</v>
      </c>
      <c r="X90" s="33">
        <f t="shared" si="134"/>
        <v>0</v>
      </c>
      <c r="Y90" s="33">
        <f t="shared" si="134"/>
        <v>0</v>
      </c>
      <c r="Z90" s="33">
        <f t="shared" si="134"/>
        <v>0</v>
      </c>
      <c r="AA90" s="46">
        <f t="shared" si="134"/>
        <v>0</v>
      </c>
      <c r="AB90" s="46">
        <f t="shared" si="134"/>
        <v>0</v>
      </c>
      <c r="AC90" s="33">
        <f t="shared" si="134"/>
        <v>0</v>
      </c>
      <c r="AD90" s="44">
        <f t="shared" si="5"/>
        <v>0</v>
      </c>
      <c r="AE90" s="31">
        <f t="shared" si="6"/>
        <v>0</v>
      </c>
      <c r="AF90" s="33">
        <f t="shared" si="134"/>
        <v>0</v>
      </c>
      <c r="AG90" s="44">
        <f t="shared" si="7"/>
        <v>0</v>
      </c>
      <c r="AH90" s="44">
        <f t="shared" si="8"/>
        <v>0</v>
      </c>
      <c r="AI90" s="33">
        <f t="shared" si="134"/>
        <v>0</v>
      </c>
      <c r="AJ90" s="31">
        <f t="shared" si="9"/>
        <v>0</v>
      </c>
      <c r="AK90" s="33">
        <f t="shared" ref="AK90:BB90" si="135">AK91+AK93</f>
        <v>0</v>
      </c>
      <c r="AL90" s="33">
        <f t="shared" si="135"/>
        <v>0</v>
      </c>
      <c r="AM90" s="33">
        <f t="shared" si="135"/>
        <v>0</v>
      </c>
      <c r="AN90" s="33">
        <f t="shared" si="135"/>
        <v>0</v>
      </c>
      <c r="AO90" s="46">
        <f t="shared" si="135"/>
        <v>0</v>
      </c>
      <c r="AP90" s="33">
        <f t="shared" si="135"/>
        <v>0</v>
      </c>
      <c r="AQ90" s="46">
        <f t="shared" si="135"/>
        <v>0</v>
      </c>
      <c r="AR90" s="46">
        <f t="shared" si="135"/>
        <v>0</v>
      </c>
      <c r="AS90" s="33">
        <f t="shared" si="135"/>
        <v>0</v>
      </c>
      <c r="AT90" s="46">
        <f t="shared" si="85"/>
        <v>0</v>
      </c>
      <c r="AU90" s="33">
        <f t="shared" si="135"/>
        <v>0</v>
      </c>
      <c r="AV90" s="46">
        <f t="shared" si="135"/>
        <v>0</v>
      </c>
      <c r="AW90" s="46">
        <f t="shared" si="135"/>
        <v>0</v>
      </c>
      <c r="AX90" s="33">
        <f t="shared" si="135"/>
        <v>0</v>
      </c>
      <c r="AY90" s="46">
        <f t="shared" si="135"/>
        <v>0</v>
      </c>
      <c r="AZ90" s="33">
        <f t="shared" si="135"/>
        <v>0</v>
      </c>
      <c r="BA90" s="46">
        <f t="shared" si="135"/>
        <v>0</v>
      </c>
      <c r="BB90" s="46">
        <f t="shared" si="135"/>
        <v>0</v>
      </c>
      <c r="BC90" s="33">
        <v>0</v>
      </c>
    </row>
    <row r="91" spans="1:55" ht="38.25" x14ac:dyDescent="0.25">
      <c r="A91" s="9" t="s">
        <v>76</v>
      </c>
      <c r="B91" s="10" t="s">
        <v>77</v>
      </c>
      <c r="C91" s="7" t="s">
        <v>16</v>
      </c>
      <c r="D91" s="33">
        <f t="shared" ref="D91:AI91" si="136">SUM(D92:D92)</f>
        <v>0</v>
      </c>
      <c r="E91" s="33">
        <f t="shared" si="101"/>
        <v>0</v>
      </c>
      <c r="F91" s="33">
        <f t="shared" si="136"/>
        <v>0</v>
      </c>
      <c r="G91" s="44">
        <f t="shared" si="4"/>
        <v>0</v>
      </c>
      <c r="H91" s="44">
        <f t="shared" si="103"/>
        <v>0</v>
      </c>
      <c r="I91" s="46">
        <f t="shared" si="136"/>
        <v>0</v>
      </c>
      <c r="J91" s="33">
        <f t="shared" si="136"/>
        <v>0</v>
      </c>
      <c r="K91" s="33">
        <f t="shared" si="136"/>
        <v>0</v>
      </c>
      <c r="L91" s="46">
        <f t="shared" si="136"/>
        <v>0</v>
      </c>
      <c r="M91" s="46">
        <f t="shared" si="136"/>
        <v>0</v>
      </c>
      <c r="N91" s="46">
        <f t="shared" si="136"/>
        <v>0</v>
      </c>
      <c r="O91" s="33">
        <f t="shared" si="128"/>
        <v>0</v>
      </c>
      <c r="P91" s="33">
        <f t="shared" si="136"/>
        <v>0</v>
      </c>
      <c r="Q91" s="46">
        <f t="shared" si="136"/>
        <v>0</v>
      </c>
      <c r="R91" s="46">
        <f t="shared" si="136"/>
        <v>0</v>
      </c>
      <c r="S91" s="33">
        <f t="shared" si="136"/>
        <v>0</v>
      </c>
      <c r="T91" s="46">
        <f t="shared" si="104"/>
        <v>0</v>
      </c>
      <c r="U91" s="33">
        <f t="shared" si="136"/>
        <v>0</v>
      </c>
      <c r="V91" s="46">
        <f t="shared" si="136"/>
        <v>0</v>
      </c>
      <c r="W91" s="46">
        <f t="shared" si="136"/>
        <v>0</v>
      </c>
      <c r="X91" s="33">
        <f t="shared" si="136"/>
        <v>0</v>
      </c>
      <c r="Y91" s="33">
        <f t="shared" si="136"/>
        <v>0</v>
      </c>
      <c r="Z91" s="33">
        <f t="shared" si="136"/>
        <v>0</v>
      </c>
      <c r="AA91" s="46">
        <f t="shared" si="136"/>
        <v>0</v>
      </c>
      <c r="AB91" s="46">
        <f t="shared" si="136"/>
        <v>0</v>
      </c>
      <c r="AC91" s="33">
        <f t="shared" si="136"/>
        <v>0</v>
      </c>
      <c r="AD91" s="44">
        <f t="shared" si="5"/>
        <v>0</v>
      </c>
      <c r="AE91" s="31">
        <f t="shared" si="6"/>
        <v>0</v>
      </c>
      <c r="AF91" s="33">
        <f t="shared" si="136"/>
        <v>0</v>
      </c>
      <c r="AG91" s="44">
        <f t="shared" si="7"/>
        <v>0</v>
      </c>
      <c r="AH91" s="44">
        <f t="shared" si="8"/>
        <v>0</v>
      </c>
      <c r="AI91" s="33">
        <f t="shared" si="136"/>
        <v>0</v>
      </c>
      <c r="AJ91" s="31">
        <f t="shared" si="9"/>
        <v>0</v>
      </c>
      <c r="AK91" s="33">
        <f t="shared" ref="AK91:BB91" si="137">SUM(AK92:AK92)</f>
        <v>0</v>
      </c>
      <c r="AL91" s="33">
        <f t="shared" si="137"/>
        <v>0</v>
      </c>
      <c r="AM91" s="33">
        <f t="shared" si="137"/>
        <v>0</v>
      </c>
      <c r="AN91" s="33">
        <f t="shared" si="137"/>
        <v>0</v>
      </c>
      <c r="AO91" s="46">
        <f t="shared" si="137"/>
        <v>0</v>
      </c>
      <c r="AP91" s="33">
        <f t="shared" si="137"/>
        <v>0</v>
      </c>
      <c r="AQ91" s="46">
        <f t="shared" si="137"/>
        <v>0</v>
      </c>
      <c r="AR91" s="46">
        <f t="shared" si="137"/>
        <v>0</v>
      </c>
      <c r="AS91" s="33">
        <f t="shared" si="137"/>
        <v>0</v>
      </c>
      <c r="AT91" s="46">
        <f t="shared" si="85"/>
        <v>0</v>
      </c>
      <c r="AU91" s="33">
        <f t="shared" si="137"/>
        <v>0</v>
      </c>
      <c r="AV91" s="46">
        <f t="shared" si="137"/>
        <v>0</v>
      </c>
      <c r="AW91" s="46">
        <f t="shared" si="137"/>
        <v>0</v>
      </c>
      <c r="AX91" s="33">
        <f t="shared" si="137"/>
        <v>0</v>
      </c>
      <c r="AY91" s="46">
        <f t="shared" si="137"/>
        <v>0</v>
      </c>
      <c r="AZ91" s="33">
        <f t="shared" si="137"/>
        <v>0</v>
      </c>
      <c r="BA91" s="46">
        <f t="shared" si="137"/>
        <v>0</v>
      </c>
      <c r="BB91" s="46">
        <f t="shared" si="137"/>
        <v>0</v>
      </c>
      <c r="BC91" s="33">
        <v>0</v>
      </c>
    </row>
    <row r="92" spans="1:55" x14ac:dyDescent="0.25">
      <c r="A92" s="9" t="s">
        <v>18</v>
      </c>
      <c r="B92" s="10" t="s">
        <v>18</v>
      </c>
      <c r="C92" s="7"/>
      <c r="D92" s="33"/>
      <c r="E92" s="33">
        <f t="shared" si="101"/>
        <v>0</v>
      </c>
      <c r="F92" s="33"/>
      <c r="G92" s="44">
        <f t="shared" si="4"/>
        <v>0</v>
      </c>
      <c r="H92" s="44">
        <f t="shared" si="103"/>
        <v>0</v>
      </c>
      <c r="I92" s="46"/>
      <c r="J92" s="33"/>
      <c r="K92" s="33"/>
      <c r="L92" s="46"/>
      <c r="M92" s="46"/>
      <c r="N92" s="46"/>
      <c r="O92" s="33">
        <f t="shared" si="128"/>
        <v>0</v>
      </c>
      <c r="P92" s="33"/>
      <c r="Q92" s="46"/>
      <c r="R92" s="46"/>
      <c r="S92" s="33"/>
      <c r="T92" s="46">
        <f t="shared" si="104"/>
        <v>0</v>
      </c>
      <c r="U92" s="33"/>
      <c r="V92" s="46"/>
      <c r="W92" s="46"/>
      <c r="X92" s="33"/>
      <c r="Y92" s="33"/>
      <c r="Z92" s="33"/>
      <c r="AA92" s="46"/>
      <c r="AB92" s="46"/>
      <c r="AC92" s="33"/>
      <c r="AD92" s="44">
        <f t="shared" ref="AD92:AD128" si="138">D92</f>
        <v>0</v>
      </c>
      <c r="AE92" s="31">
        <f t="shared" si="6"/>
        <v>0</v>
      </c>
      <c r="AF92" s="33"/>
      <c r="AG92" s="44">
        <f t="shared" ref="AG92:AG128" si="139">AL92+AQ92+AV92</f>
        <v>0</v>
      </c>
      <c r="AH92" s="44">
        <f t="shared" ref="AH92:AH128" si="140">AM92+AR92+AW92</f>
        <v>0</v>
      </c>
      <c r="AI92" s="33"/>
      <c r="AJ92" s="31">
        <f t="shared" si="9"/>
        <v>0</v>
      </c>
      <c r="AK92" s="33"/>
      <c r="AL92" s="33"/>
      <c r="AM92" s="33"/>
      <c r="AN92" s="33"/>
      <c r="AO92" s="46"/>
      <c r="AP92" s="33"/>
      <c r="AQ92" s="46"/>
      <c r="AR92" s="46"/>
      <c r="AS92" s="33"/>
      <c r="AT92" s="46">
        <f t="shared" si="85"/>
        <v>0</v>
      </c>
      <c r="AU92" s="33"/>
      <c r="AV92" s="46"/>
      <c r="AW92" s="46"/>
      <c r="AX92" s="33"/>
      <c r="AY92" s="46"/>
      <c r="AZ92" s="33"/>
      <c r="BA92" s="46"/>
      <c r="BB92" s="46"/>
      <c r="BC92" s="33"/>
    </row>
    <row r="93" spans="1:55" ht="51" x14ac:dyDescent="0.25">
      <c r="A93" s="9" t="s">
        <v>78</v>
      </c>
      <c r="B93" s="10" t="s">
        <v>79</v>
      </c>
      <c r="C93" s="7" t="s">
        <v>16</v>
      </c>
      <c r="D93" s="33">
        <f>SUM(D94:D94)</f>
        <v>0</v>
      </c>
      <c r="E93" s="33">
        <f t="shared" si="101"/>
        <v>0</v>
      </c>
      <c r="F93" s="33">
        <f>SUM(F94:F94)</f>
        <v>0</v>
      </c>
      <c r="G93" s="44">
        <f t="shared" si="4"/>
        <v>0</v>
      </c>
      <c r="H93" s="44">
        <f t="shared" si="103"/>
        <v>0</v>
      </c>
      <c r="I93" s="46">
        <f t="shared" ref="I93:AC93" si="141">SUM(I94:I94)</f>
        <v>0</v>
      </c>
      <c r="J93" s="33">
        <f t="shared" si="141"/>
        <v>0</v>
      </c>
      <c r="K93" s="33">
        <f t="shared" si="141"/>
        <v>0</v>
      </c>
      <c r="L93" s="46">
        <f t="shared" si="141"/>
        <v>0</v>
      </c>
      <c r="M93" s="46">
        <f t="shared" si="141"/>
        <v>0</v>
      </c>
      <c r="N93" s="46">
        <f t="shared" si="141"/>
        <v>0</v>
      </c>
      <c r="O93" s="33">
        <f t="shared" si="128"/>
        <v>0</v>
      </c>
      <c r="P93" s="33">
        <f t="shared" si="141"/>
        <v>0</v>
      </c>
      <c r="Q93" s="46">
        <f t="shared" si="141"/>
        <v>0</v>
      </c>
      <c r="R93" s="46">
        <f t="shared" si="141"/>
        <v>0</v>
      </c>
      <c r="S93" s="33">
        <f t="shared" si="141"/>
        <v>0</v>
      </c>
      <c r="T93" s="46">
        <f t="shared" si="104"/>
        <v>0</v>
      </c>
      <c r="U93" s="33">
        <f t="shared" si="141"/>
        <v>0</v>
      </c>
      <c r="V93" s="46">
        <f t="shared" si="141"/>
        <v>0</v>
      </c>
      <c r="W93" s="46">
        <f t="shared" si="141"/>
        <v>0</v>
      </c>
      <c r="X93" s="33">
        <f t="shared" si="141"/>
        <v>0</v>
      </c>
      <c r="Y93" s="33">
        <f t="shared" si="141"/>
        <v>0</v>
      </c>
      <c r="Z93" s="33">
        <f t="shared" si="141"/>
        <v>0</v>
      </c>
      <c r="AA93" s="46">
        <f t="shared" si="141"/>
        <v>0</v>
      </c>
      <c r="AB93" s="46">
        <f t="shared" si="141"/>
        <v>0</v>
      </c>
      <c r="AC93" s="33">
        <f t="shared" si="141"/>
        <v>0</v>
      </c>
      <c r="AD93" s="44">
        <f t="shared" si="138"/>
        <v>0</v>
      </c>
      <c r="AE93" s="31">
        <f t="shared" si="6"/>
        <v>0</v>
      </c>
      <c r="AF93" s="33">
        <f>SUM(AF94:AF94)</f>
        <v>0</v>
      </c>
      <c r="AG93" s="44">
        <f t="shared" si="139"/>
        <v>0</v>
      </c>
      <c r="AH93" s="44">
        <f t="shared" si="140"/>
        <v>0</v>
      </c>
      <c r="AI93" s="33">
        <f>SUM(AI94:AI94)</f>
        <v>0</v>
      </c>
      <c r="AJ93" s="31">
        <f t="shared" si="9"/>
        <v>0</v>
      </c>
      <c r="AK93" s="33">
        <f t="shared" ref="AK93:BB93" si="142">SUM(AK94:AK94)</f>
        <v>0</v>
      </c>
      <c r="AL93" s="33">
        <f t="shared" si="142"/>
        <v>0</v>
      </c>
      <c r="AM93" s="33">
        <f t="shared" si="142"/>
        <v>0</v>
      </c>
      <c r="AN93" s="33">
        <f t="shared" si="142"/>
        <v>0</v>
      </c>
      <c r="AO93" s="46">
        <f t="shared" si="142"/>
        <v>0</v>
      </c>
      <c r="AP93" s="33">
        <f t="shared" si="142"/>
        <v>0</v>
      </c>
      <c r="AQ93" s="46">
        <f t="shared" si="142"/>
        <v>0</v>
      </c>
      <c r="AR93" s="46">
        <f t="shared" si="142"/>
        <v>0</v>
      </c>
      <c r="AS93" s="33">
        <f t="shared" si="142"/>
        <v>0</v>
      </c>
      <c r="AT93" s="46">
        <f t="shared" si="85"/>
        <v>0</v>
      </c>
      <c r="AU93" s="33">
        <f t="shared" si="142"/>
        <v>0</v>
      </c>
      <c r="AV93" s="46">
        <f t="shared" si="142"/>
        <v>0</v>
      </c>
      <c r="AW93" s="46">
        <f t="shared" si="142"/>
        <v>0</v>
      </c>
      <c r="AX93" s="33">
        <f t="shared" si="142"/>
        <v>0</v>
      </c>
      <c r="AY93" s="46">
        <f t="shared" si="142"/>
        <v>0</v>
      </c>
      <c r="AZ93" s="33">
        <f t="shared" si="142"/>
        <v>0</v>
      </c>
      <c r="BA93" s="46">
        <f t="shared" si="142"/>
        <v>0</v>
      </c>
      <c r="BB93" s="46">
        <f t="shared" si="142"/>
        <v>0</v>
      </c>
      <c r="BC93" s="33">
        <v>0</v>
      </c>
    </row>
    <row r="94" spans="1:55" x14ac:dyDescent="0.25">
      <c r="A94" s="9" t="s">
        <v>18</v>
      </c>
      <c r="B94" s="10" t="s">
        <v>18</v>
      </c>
      <c r="C94" s="7"/>
      <c r="D94" s="33"/>
      <c r="E94" s="33">
        <f t="shared" si="101"/>
        <v>0</v>
      </c>
      <c r="F94" s="33"/>
      <c r="G94" s="44">
        <f t="shared" si="4"/>
        <v>0</v>
      </c>
      <c r="H94" s="44">
        <f t="shared" si="103"/>
        <v>0</v>
      </c>
      <c r="I94" s="46"/>
      <c r="J94" s="33"/>
      <c r="K94" s="33"/>
      <c r="L94" s="46"/>
      <c r="M94" s="46"/>
      <c r="N94" s="46"/>
      <c r="O94" s="33">
        <f t="shared" si="128"/>
        <v>0</v>
      </c>
      <c r="P94" s="33"/>
      <c r="Q94" s="46"/>
      <c r="R94" s="46"/>
      <c r="S94" s="33"/>
      <c r="T94" s="46">
        <f t="shared" si="104"/>
        <v>0</v>
      </c>
      <c r="U94" s="33"/>
      <c r="V94" s="46"/>
      <c r="W94" s="46"/>
      <c r="X94" s="33"/>
      <c r="Y94" s="33"/>
      <c r="Z94" s="33"/>
      <c r="AA94" s="46"/>
      <c r="AB94" s="46"/>
      <c r="AC94" s="33"/>
      <c r="AD94" s="44">
        <f t="shared" si="138"/>
        <v>0</v>
      </c>
      <c r="AE94" s="31">
        <f t="shared" si="6"/>
        <v>0</v>
      </c>
      <c r="AF94" s="33"/>
      <c r="AG94" s="44">
        <f t="shared" si="139"/>
        <v>0</v>
      </c>
      <c r="AH94" s="44">
        <f t="shared" si="140"/>
        <v>0</v>
      </c>
      <c r="AI94" s="33"/>
      <c r="AJ94" s="31">
        <f t="shared" si="9"/>
        <v>0</v>
      </c>
      <c r="AK94" s="33"/>
      <c r="AL94" s="33"/>
      <c r="AM94" s="33"/>
      <c r="AN94" s="33"/>
      <c r="AO94" s="46"/>
      <c r="AP94" s="33"/>
      <c r="AQ94" s="46"/>
      <c r="AR94" s="46"/>
      <c r="AS94" s="33"/>
      <c r="AT94" s="46">
        <f t="shared" si="85"/>
        <v>0</v>
      </c>
      <c r="AU94" s="33"/>
      <c r="AV94" s="46"/>
      <c r="AW94" s="46"/>
      <c r="AX94" s="33"/>
      <c r="AY94" s="46"/>
      <c r="AZ94" s="33"/>
      <c r="BA94" s="46"/>
      <c r="BB94" s="46"/>
      <c r="BC94" s="33"/>
    </row>
    <row r="95" spans="1:55" ht="38.25" x14ac:dyDescent="0.25">
      <c r="A95" s="9" t="s">
        <v>80</v>
      </c>
      <c r="B95" s="10" t="s">
        <v>81</v>
      </c>
      <c r="C95" s="7" t="s">
        <v>16</v>
      </c>
      <c r="D95" s="33">
        <f>D96+D99+D101+D103+D105+D107+D109+D111</f>
        <v>4.4860179999999996</v>
      </c>
      <c r="E95" s="33">
        <f t="shared" si="101"/>
        <v>4.4859</v>
      </c>
      <c r="F95" s="33">
        <f>F96+F99+F101+F103+F105+F107+F109+F111</f>
        <v>0</v>
      </c>
      <c r="G95" s="44">
        <f t="shared" si="4"/>
        <v>0.46200000000000002</v>
      </c>
      <c r="H95" s="44">
        <f t="shared" si="103"/>
        <v>4.0239000000000003</v>
      </c>
      <c r="I95" s="46">
        <f t="shared" ref="I95:AC95" si="143">I96+I99+I101+I103+I105+I107+I109+I111</f>
        <v>0</v>
      </c>
      <c r="J95" s="33">
        <f t="shared" si="143"/>
        <v>0</v>
      </c>
      <c r="K95" s="33">
        <f t="shared" si="143"/>
        <v>0</v>
      </c>
      <c r="L95" s="46">
        <f t="shared" si="143"/>
        <v>0</v>
      </c>
      <c r="M95" s="46">
        <f t="shared" si="143"/>
        <v>0</v>
      </c>
      <c r="N95" s="46">
        <f t="shared" si="143"/>
        <v>0</v>
      </c>
      <c r="O95" s="46">
        <f t="shared" si="143"/>
        <v>0</v>
      </c>
      <c r="P95" s="46">
        <f t="shared" si="143"/>
        <v>0</v>
      </c>
      <c r="Q95" s="46">
        <f t="shared" si="143"/>
        <v>0</v>
      </c>
      <c r="R95" s="46">
        <f t="shared" si="143"/>
        <v>0</v>
      </c>
      <c r="S95" s="46">
        <f t="shared" si="143"/>
        <v>0</v>
      </c>
      <c r="T95" s="46">
        <f t="shared" si="104"/>
        <v>4.4859</v>
      </c>
      <c r="U95" s="33">
        <f t="shared" si="143"/>
        <v>0</v>
      </c>
      <c r="V95" s="46">
        <f t="shared" si="143"/>
        <v>0.46200000000000002</v>
      </c>
      <c r="W95" s="46">
        <f t="shared" si="143"/>
        <v>4.0239000000000003</v>
      </c>
      <c r="X95" s="33">
        <f t="shared" si="143"/>
        <v>0</v>
      </c>
      <c r="Y95" s="33">
        <f t="shared" si="143"/>
        <v>0</v>
      </c>
      <c r="Z95" s="33">
        <f t="shared" si="143"/>
        <v>0</v>
      </c>
      <c r="AA95" s="46">
        <f t="shared" si="143"/>
        <v>0</v>
      </c>
      <c r="AB95" s="46">
        <f t="shared" si="143"/>
        <v>0</v>
      </c>
      <c r="AC95" s="33">
        <f t="shared" si="143"/>
        <v>0</v>
      </c>
      <c r="AD95" s="44">
        <f>AD96</f>
        <v>4.4860179999999996</v>
      </c>
      <c r="AE95" s="31">
        <f t="shared" si="6"/>
        <v>5.0365890000000002</v>
      </c>
      <c r="AF95" s="33">
        <f>AF96+AF99+AF101+AF103+AF105+AF107+AF109+AF111</f>
        <v>0</v>
      </c>
      <c r="AG95" s="44">
        <f t="shared" si="139"/>
        <v>0.51649600000000007</v>
      </c>
      <c r="AH95" s="44">
        <f t="shared" si="140"/>
        <v>4.5200929999999993</v>
      </c>
      <c r="AI95" s="33">
        <f>AI96+AI99+AI101+AI103+AI105+AI107+AI109+AI111</f>
        <v>0</v>
      </c>
      <c r="AJ95" s="31">
        <f t="shared" si="9"/>
        <v>0.68189500000000003</v>
      </c>
      <c r="AK95" s="33">
        <f t="shared" ref="AK95:BB95" si="144">AK96+AK99+AK101+AK103+AK105+AK107+AK109+AK111</f>
        <v>0</v>
      </c>
      <c r="AL95" s="33">
        <f t="shared" si="144"/>
        <v>5.6938000000000002E-2</v>
      </c>
      <c r="AM95" s="33">
        <f t="shared" si="144"/>
        <v>0.62495699999999998</v>
      </c>
      <c r="AN95" s="33">
        <f t="shared" si="144"/>
        <v>0</v>
      </c>
      <c r="AO95" s="46">
        <f t="shared" si="144"/>
        <v>1.775301</v>
      </c>
      <c r="AP95" s="33">
        <f t="shared" si="144"/>
        <v>0</v>
      </c>
      <c r="AQ95" s="46">
        <f t="shared" si="144"/>
        <v>0.167962</v>
      </c>
      <c r="AR95" s="46">
        <f t="shared" si="144"/>
        <v>1.6073390000000001</v>
      </c>
      <c r="AS95" s="33">
        <f t="shared" si="144"/>
        <v>0</v>
      </c>
      <c r="AT95" s="46">
        <f t="shared" si="85"/>
        <v>2.579393</v>
      </c>
      <c r="AU95" s="33">
        <f t="shared" si="144"/>
        <v>0</v>
      </c>
      <c r="AV95" s="46">
        <f t="shared" si="144"/>
        <v>0.29159600000000002</v>
      </c>
      <c r="AW95" s="46">
        <f t="shared" si="144"/>
        <v>2.2877969999999999</v>
      </c>
      <c r="AX95" s="33">
        <f t="shared" si="144"/>
        <v>0</v>
      </c>
      <c r="AY95" s="46">
        <f t="shared" si="144"/>
        <v>0</v>
      </c>
      <c r="AZ95" s="33">
        <f t="shared" si="144"/>
        <v>0</v>
      </c>
      <c r="BA95" s="46">
        <f t="shared" si="144"/>
        <v>0</v>
      </c>
      <c r="BB95" s="46">
        <f t="shared" si="144"/>
        <v>0</v>
      </c>
      <c r="BC95" s="33">
        <v>0</v>
      </c>
    </row>
    <row r="96" spans="1:55" ht="38.25" x14ac:dyDescent="0.25">
      <c r="A96" s="9" t="s">
        <v>82</v>
      </c>
      <c r="B96" s="10" t="s">
        <v>83</v>
      </c>
      <c r="C96" s="7" t="s">
        <v>16</v>
      </c>
      <c r="D96" s="33">
        <f>D97</f>
        <v>4.4860179999999996</v>
      </c>
      <c r="E96" s="33">
        <f t="shared" si="101"/>
        <v>4.4859</v>
      </c>
      <c r="F96" s="33">
        <f t="shared" ref="F96:BC96" si="145">F97</f>
        <v>0</v>
      </c>
      <c r="G96" s="44">
        <f t="shared" si="4"/>
        <v>0.46200000000000002</v>
      </c>
      <c r="H96" s="44">
        <f t="shared" si="103"/>
        <v>4.0239000000000003</v>
      </c>
      <c r="I96" s="46">
        <f t="shared" si="145"/>
        <v>0</v>
      </c>
      <c r="J96" s="33">
        <f t="shared" si="145"/>
        <v>0</v>
      </c>
      <c r="K96" s="33">
        <f t="shared" si="145"/>
        <v>0</v>
      </c>
      <c r="L96" s="46">
        <f t="shared" si="145"/>
        <v>0</v>
      </c>
      <c r="M96" s="46">
        <f t="shared" si="145"/>
        <v>0</v>
      </c>
      <c r="N96" s="46">
        <f t="shared" si="145"/>
        <v>0</v>
      </c>
      <c r="O96" s="46">
        <f t="shared" si="145"/>
        <v>0</v>
      </c>
      <c r="P96" s="46">
        <f t="shared" si="145"/>
        <v>0</v>
      </c>
      <c r="Q96" s="46">
        <f t="shared" si="145"/>
        <v>0</v>
      </c>
      <c r="R96" s="46">
        <f t="shared" si="145"/>
        <v>0</v>
      </c>
      <c r="S96" s="46">
        <f t="shared" si="145"/>
        <v>0</v>
      </c>
      <c r="T96" s="46">
        <f t="shared" si="104"/>
        <v>4.4859</v>
      </c>
      <c r="U96" s="33">
        <f t="shared" si="145"/>
        <v>0</v>
      </c>
      <c r="V96" s="46">
        <f t="shared" si="145"/>
        <v>0.46200000000000002</v>
      </c>
      <c r="W96" s="46">
        <f t="shared" si="145"/>
        <v>4.0239000000000003</v>
      </c>
      <c r="X96" s="33">
        <f t="shared" si="145"/>
        <v>0</v>
      </c>
      <c r="Y96" s="33">
        <f t="shared" si="145"/>
        <v>0</v>
      </c>
      <c r="Z96" s="33">
        <f t="shared" si="145"/>
        <v>0</v>
      </c>
      <c r="AA96" s="46">
        <f t="shared" si="145"/>
        <v>0</v>
      </c>
      <c r="AB96" s="46">
        <f t="shared" si="145"/>
        <v>0</v>
      </c>
      <c r="AC96" s="33">
        <f t="shared" si="145"/>
        <v>0</v>
      </c>
      <c r="AD96" s="46">
        <f t="shared" si="145"/>
        <v>4.4860179999999996</v>
      </c>
      <c r="AE96" s="31">
        <f t="shared" si="6"/>
        <v>5.0365890000000002</v>
      </c>
      <c r="AF96" s="46">
        <f t="shared" si="145"/>
        <v>0</v>
      </c>
      <c r="AG96" s="46">
        <f t="shared" si="145"/>
        <v>0.22489999999999999</v>
      </c>
      <c r="AH96" s="46">
        <f t="shared" si="145"/>
        <v>2.2322959999999998</v>
      </c>
      <c r="AI96" s="46">
        <f t="shared" si="145"/>
        <v>0</v>
      </c>
      <c r="AJ96" s="46">
        <f t="shared" si="145"/>
        <v>0.68189500000000003</v>
      </c>
      <c r="AK96" s="46">
        <f t="shared" si="145"/>
        <v>0</v>
      </c>
      <c r="AL96" s="46">
        <f t="shared" si="145"/>
        <v>5.6938000000000002E-2</v>
      </c>
      <c r="AM96" s="46">
        <f t="shared" si="145"/>
        <v>0.62495699999999998</v>
      </c>
      <c r="AN96" s="46">
        <f t="shared" si="145"/>
        <v>0</v>
      </c>
      <c r="AO96" s="46">
        <f t="shared" si="145"/>
        <v>1.775301</v>
      </c>
      <c r="AP96" s="33">
        <f t="shared" si="145"/>
        <v>0</v>
      </c>
      <c r="AQ96" s="46">
        <f>AQ97</f>
        <v>0.167962</v>
      </c>
      <c r="AR96" s="46">
        <f>AR97</f>
        <v>1.6073390000000001</v>
      </c>
      <c r="AS96" s="33">
        <f t="shared" si="145"/>
        <v>0</v>
      </c>
      <c r="AT96" s="46">
        <f t="shared" si="85"/>
        <v>2.579393</v>
      </c>
      <c r="AU96" s="33">
        <f t="shared" si="145"/>
        <v>0</v>
      </c>
      <c r="AV96" s="46">
        <f t="shared" si="145"/>
        <v>0.29159600000000002</v>
      </c>
      <c r="AW96" s="46">
        <f t="shared" si="145"/>
        <v>2.2877969999999999</v>
      </c>
      <c r="AX96" s="33">
        <f t="shared" si="145"/>
        <v>0</v>
      </c>
      <c r="AY96" s="46">
        <f t="shared" si="145"/>
        <v>0</v>
      </c>
      <c r="AZ96" s="33">
        <f t="shared" si="145"/>
        <v>0</v>
      </c>
      <c r="BA96" s="46">
        <f t="shared" si="145"/>
        <v>0</v>
      </c>
      <c r="BB96" s="46">
        <f t="shared" si="145"/>
        <v>0</v>
      </c>
      <c r="BC96" s="33">
        <f t="shared" si="145"/>
        <v>0</v>
      </c>
    </row>
    <row r="97" spans="1:55" x14ac:dyDescent="0.25">
      <c r="A97" s="9"/>
      <c r="B97" s="10" t="s">
        <v>173</v>
      </c>
      <c r="C97" s="30">
        <v>2021</v>
      </c>
      <c r="D97" s="33">
        <v>4.4860179999999996</v>
      </c>
      <c r="E97" s="33">
        <f t="shared" si="101"/>
        <v>4.4859</v>
      </c>
      <c r="F97" s="33">
        <v>0</v>
      </c>
      <c r="G97" s="44">
        <f t="shared" si="4"/>
        <v>0.46200000000000002</v>
      </c>
      <c r="H97" s="44">
        <f t="shared" si="103"/>
        <v>4.0239000000000003</v>
      </c>
      <c r="I97" s="46">
        <v>0</v>
      </c>
      <c r="J97" s="33">
        <f>K97+L97+M97+N97</f>
        <v>0</v>
      </c>
      <c r="K97" s="33">
        <v>0</v>
      </c>
      <c r="L97" s="46"/>
      <c r="M97" s="46"/>
      <c r="N97" s="46">
        <v>0</v>
      </c>
      <c r="O97" s="33">
        <f t="shared" si="128"/>
        <v>0</v>
      </c>
      <c r="P97" s="33">
        <v>0</v>
      </c>
      <c r="Q97" s="58"/>
      <c r="R97" s="58"/>
      <c r="S97" s="33">
        <v>0</v>
      </c>
      <c r="T97" s="46">
        <f t="shared" si="104"/>
        <v>4.4859</v>
      </c>
      <c r="U97" s="33">
        <v>0</v>
      </c>
      <c r="V97" s="46">
        <v>0.46200000000000002</v>
      </c>
      <c r="W97" s="46">
        <v>4.0239000000000003</v>
      </c>
      <c r="X97" s="33">
        <v>0</v>
      </c>
      <c r="Y97" s="33">
        <v>0</v>
      </c>
      <c r="Z97" s="33">
        <v>0</v>
      </c>
      <c r="AA97" s="46">
        <v>0</v>
      </c>
      <c r="AB97" s="46">
        <v>0</v>
      </c>
      <c r="AC97" s="33">
        <v>0</v>
      </c>
      <c r="AD97" s="44">
        <v>4.4860179999999996</v>
      </c>
      <c r="AE97" s="31">
        <f t="shared" ref="AE97" si="146">AJ97+AO97+AT97+AY97</f>
        <v>5.0365890000000002</v>
      </c>
      <c r="AF97" s="33">
        <v>0</v>
      </c>
      <c r="AG97" s="44">
        <f>AL97+AQ97</f>
        <v>0.22489999999999999</v>
      </c>
      <c r="AH97" s="44">
        <f>AM97+AR97</f>
        <v>2.2322959999999998</v>
      </c>
      <c r="AI97" s="33">
        <v>0</v>
      </c>
      <c r="AJ97" s="31">
        <f>AK97+AL97+AM97+AN97</f>
        <v>0.68189500000000003</v>
      </c>
      <c r="AK97" s="33">
        <v>0</v>
      </c>
      <c r="AL97" s="46">
        <v>5.6938000000000002E-2</v>
      </c>
      <c r="AM97" s="46">
        <v>0.62495699999999998</v>
      </c>
      <c r="AN97" s="33">
        <v>0</v>
      </c>
      <c r="AO97" s="46">
        <f>AP97+AQ97+AR97+AS97</f>
        <v>1.775301</v>
      </c>
      <c r="AP97" s="33">
        <v>0</v>
      </c>
      <c r="AQ97" s="58">
        <v>0.167962</v>
      </c>
      <c r="AR97" s="58">
        <v>1.6073390000000001</v>
      </c>
      <c r="AS97" s="33">
        <v>0</v>
      </c>
      <c r="AT97" s="46">
        <f t="shared" si="85"/>
        <v>2.579393</v>
      </c>
      <c r="AU97" s="33">
        <v>0</v>
      </c>
      <c r="AV97" s="46">
        <v>0.29159600000000002</v>
      </c>
      <c r="AW97" s="46">
        <v>2.2877969999999999</v>
      </c>
      <c r="AX97" s="33">
        <v>0</v>
      </c>
      <c r="AY97" s="46">
        <v>0</v>
      </c>
      <c r="AZ97" s="33">
        <v>0</v>
      </c>
      <c r="BA97" s="46">
        <v>0</v>
      </c>
      <c r="BB97" s="46">
        <v>0</v>
      </c>
      <c r="BC97" s="33">
        <v>0</v>
      </c>
    </row>
    <row r="98" spans="1:55" x14ac:dyDescent="0.25">
      <c r="A98" s="9" t="s">
        <v>18</v>
      </c>
      <c r="B98" s="10" t="s">
        <v>18</v>
      </c>
      <c r="C98" s="7"/>
      <c r="D98" s="33"/>
      <c r="E98" s="33"/>
      <c r="F98" s="33"/>
      <c r="G98" s="44">
        <f t="shared" ref="G98:G128" si="147">L98+Q98+V98+AA98</f>
        <v>0</v>
      </c>
      <c r="H98" s="46"/>
      <c r="I98" s="46"/>
      <c r="J98" s="33"/>
      <c r="K98" s="33"/>
      <c r="L98" s="46"/>
      <c r="M98" s="46"/>
      <c r="N98" s="46"/>
      <c r="O98" s="33">
        <f t="shared" si="128"/>
        <v>0</v>
      </c>
      <c r="P98" s="33"/>
      <c r="Q98" s="46"/>
      <c r="R98" s="46"/>
      <c r="S98" s="33"/>
      <c r="T98" s="46">
        <f t="shared" si="104"/>
        <v>0</v>
      </c>
      <c r="U98" s="33"/>
      <c r="V98" s="46"/>
      <c r="W98" s="46"/>
      <c r="X98" s="33"/>
      <c r="Y98" s="33"/>
      <c r="Z98" s="33"/>
      <c r="AA98" s="46"/>
      <c r="AB98" s="46"/>
      <c r="AC98" s="33"/>
      <c r="AD98" s="44">
        <f t="shared" si="138"/>
        <v>0</v>
      </c>
      <c r="AE98" s="31">
        <f t="shared" ref="AE98:AE128" si="148">AJ98+AO98+AT98+AY98</f>
        <v>0</v>
      </c>
      <c r="AF98" s="33"/>
      <c r="AG98" s="44">
        <f t="shared" si="139"/>
        <v>0</v>
      </c>
      <c r="AH98" s="44">
        <f t="shared" si="140"/>
        <v>0</v>
      </c>
      <c r="AI98" s="33"/>
      <c r="AJ98" s="31">
        <f t="shared" ref="AJ98:AJ128" si="149">AK98+AL98+AM98+AN98</f>
        <v>0</v>
      </c>
      <c r="AK98" s="33"/>
      <c r="AL98" s="33"/>
      <c r="AM98" s="33"/>
      <c r="AN98" s="33"/>
      <c r="AO98" s="46"/>
      <c r="AP98" s="33"/>
      <c r="AQ98" s="46"/>
      <c r="AR98" s="46"/>
      <c r="AS98" s="33"/>
      <c r="AT98" s="46">
        <f t="shared" si="85"/>
        <v>0</v>
      </c>
      <c r="AU98" s="33"/>
      <c r="AV98" s="46"/>
      <c r="AW98" s="46"/>
      <c r="AX98" s="33"/>
      <c r="AY98" s="46"/>
      <c r="AZ98" s="33"/>
      <c r="BA98" s="46"/>
      <c r="BB98" s="46"/>
      <c r="BC98" s="33"/>
    </row>
    <row r="99" spans="1:55" ht="38.25" x14ac:dyDescent="0.25">
      <c r="A99" s="9" t="s">
        <v>84</v>
      </c>
      <c r="B99" s="10" t="s">
        <v>85</v>
      </c>
      <c r="C99" s="7" t="s">
        <v>16</v>
      </c>
      <c r="D99" s="33">
        <v>0</v>
      </c>
      <c r="E99" s="33">
        <v>0</v>
      </c>
      <c r="F99" s="33">
        <v>0</v>
      </c>
      <c r="G99" s="44">
        <f t="shared" si="147"/>
        <v>0</v>
      </c>
      <c r="H99" s="46">
        <v>0</v>
      </c>
      <c r="I99" s="46">
        <v>0</v>
      </c>
      <c r="J99" s="33">
        <v>0</v>
      </c>
      <c r="K99" s="33">
        <v>0</v>
      </c>
      <c r="L99" s="46">
        <v>0</v>
      </c>
      <c r="M99" s="46">
        <v>0</v>
      </c>
      <c r="N99" s="46">
        <v>0</v>
      </c>
      <c r="O99" s="33">
        <f t="shared" si="128"/>
        <v>0</v>
      </c>
      <c r="P99" s="33">
        <v>0</v>
      </c>
      <c r="Q99" s="46">
        <v>0</v>
      </c>
      <c r="R99" s="46">
        <v>0</v>
      </c>
      <c r="S99" s="33">
        <v>0</v>
      </c>
      <c r="T99" s="46">
        <f t="shared" si="104"/>
        <v>0</v>
      </c>
      <c r="U99" s="33">
        <v>0</v>
      </c>
      <c r="V99" s="46">
        <v>0</v>
      </c>
      <c r="W99" s="46">
        <v>0</v>
      </c>
      <c r="X99" s="33">
        <v>0</v>
      </c>
      <c r="Y99" s="33">
        <v>0</v>
      </c>
      <c r="Z99" s="33">
        <v>0</v>
      </c>
      <c r="AA99" s="46">
        <v>0</v>
      </c>
      <c r="AB99" s="46">
        <v>0</v>
      </c>
      <c r="AC99" s="33">
        <v>0</v>
      </c>
      <c r="AD99" s="44">
        <f t="shared" si="138"/>
        <v>0</v>
      </c>
      <c r="AE99" s="31">
        <f t="shared" si="148"/>
        <v>0</v>
      </c>
      <c r="AF99" s="33">
        <v>0</v>
      </c>
      <c r="AG99" s="44">
        <f t="shared" si="139"/>
        <v>0</v>
      </c>
      <c r="AH99" s="44">
        <f t="shared" si="140"/>
        <v>0</v>
      </c>
      <c r="AI99" s="33">
        <v>0</v>
      </c>
      <c r="AJ99" s="31">
        <f t="shared" si="149"/>
        <v>0</v>
      </c>
      <c r="AK99" s="33">
        <v>0</v>
      </c>
      <c r="AL99" s="33">
        <v>0</v>
      </c>
      <c r="AM99" s="33">
        <v>0</v>
      </c>
      <c r="AN99" s="33">
        <v>0</v>
      </c>
      <c r="AO99" s="46">
        <v>0</v>
      </c>
      <c r="AP99" s="33">
        <v>0</v>
      </c>
      <c r="AQ99" s="46">
        <v>0</v>
      </c>
      <c r="AR99" s="46">
        <v>0</v>
      </c>
      <c r="AS99" s="33">
        <v>0</v>
      </c>
      <c r="AT99" s="46">
        <f t="shared" si="85"/>
        <v>0</v>
      </c>
      <c r="AU99" s="33">
        <v>0</v>
      </c>
      <c r="AV99" s="46">
        <v>0</v>
      </c>
      <c r="AW99" s="46">
        <v>0</v>
      </c>
      <c r="AX99" s="33">
        <v>0</v>
      </c>
      <c r="AY99" s="46">
        <v>0</v>
      </c>
      <c r="AZ99" s="33">
        <v>0</v>
      </c>
      <c r="BA99" s="46">
        <v>0</v>
      </c>
      <c r="BB99" s="46">
        <v>0</v>
      </c>
      <c r="BC99" s="33">
        <v>0</v>
      </c>
    </row>
    <row r="100" spans="1:55" x14ac:dyDescent="0.25">
      <c r="A100" s="9" t="s">
        <v>18</v>
      </c>
      <c r="B100" s="10" t="s">
        <v>18</v>
      </c>
      <c r="C100" s="7"/>
      <c r="D100" s="33"/>
      <c r="E100" s="33"/>
      <c r="F100" s="33"/>
      <c r="G100" s="44">
        <f t="shared" si="147"/>
        <v>0</v>
      </c>
      <c r="H100" s="46"/>
      <c r="I100" s="46"/>
      <c r="J100" s="33"/>
      <c r="K100" s="33"/>
      <c r="L100" s="46"/>
      <c r="M100" s="46"/>
      <c r="N100" s="46"/>
      <c r="O100" s="33">
        <f t="shared" si="128"/>
        <v>0</v>
      </c>
      <c r="P100" s="33"/>
      <c r="Q100" s="46"/>
      <c r="R100" s="46"/>
      <c r="S100" s="33"/>
      <c r="T100" s="46">
        <f t="shared" si="104"/>
        <v>0</v>
      </c>
      <c r="U100" s="33"/>
      <c r="V100" s="46"/>
      <c r="W100" s="46"/>
      <c r="X100" s="33"/>
      <c r="Y100" s="33"/>
      <c r="Z100" s="33"/>
      <c r="AA100" s="46"/>
      <c r="AB100" s="46"/>
      <c r="AC100" s="33"/>
      <c r="AD100" s="44">
        <f t="shared" si="138"/>
        <v>0</v>
      </c>
      <c r="AE100" s="31">
        <f t="shared" si="148"/>
        <v>0</v>
      </c>
      <c r="AF100" s="33"/>
      <c r="AG100" s="44">
        <f t="shared" si="139"/>
        <v>0</v>
      </c>
      <c r="AH100" s="44">
        <f t="shared" si="140"/>
        <v>0</v>
      </c>
      <c r="AI100" s="33"/>
      <c r="AJ100" s="31">
        <f t="shared" si="149"/>
        <v>0</v>
      </c>
      <c r="AK100" s="33"/>
      <c r="AL100" s="33"/>
      <c r="AM100" s="33"/>
      <c r="AN100" s="33"/>
      <c r="AO100" s="46"/>
      <c r="AP100" s="33"/>
      <c r="AQ100" s="46"/>
      <c r="AR100" s="46"/>
      <c r="AS100" s="33"/>
      <c r="AT100" s="46">
        <f t="shared" si="85"/>
        <v>0</v>
      </c>
      <c r="AU100" s="33"/>
      <c r="AV100" s="46"/>
      <c r="AW100" s="46"/>
      <c r="AX100" s="33"/>
      <c r="AY100" s="46"/>
      <c r="AZ100" s="33"/>
      <c r="BA100" s="46"/>
      <c r="BB100" s="46"/>
      <c r="BC100" s="33"/>
    </row>
    <row r="101" spans="1:55" ht="38.25" x14ac:dyDescent="0.25">
      <c r="A101" s="9" t="s">
        <v>86</v>
      </c>
      <c r="B101" s="10" t="s">
        <v>87</v>
      </c>
      <c r="C101" s="7" t="s">
        <v>16</v>
      </c>
      <c r="D101" s="33">
        <v>0</v>
      </c>
      <c r="E101" s="33">
        <v>0</v>
      </c>
      <c r="F101" s="33">
        <v>0</v>
      </c>
      <c r="G101" s="44">
        <f t="shared" si="147"/>
        <v>0</v>
      </c>
      <c r="H101" s="46">
        <v>0</v>
      </c>
      <c r="I101" s="46">
        <v>0</v>
      </c>
      <c r="J101" s="33">
        <v>0</v>
      </c>
      <c r="K101" s="33">
        <v>0</v>
      </c>
      <c r="L101" s="46">
        <v>0</v>
      </c>
      <c r="M101" s="46">
        <v>0</v>
      </c>
      <c r="N101" s="46">
        <v>0</v>
      </c>
      <c r="O101" s="33">
        <f t="shared" si="128"/>
        <v>0</v>
      </c>
      <c r="P101" s="33">
        <v>0</v>
      </c>
      <c r="Q101" s="46">
        <v>0</v>
      </c>
      <c r="R101" s="46">
        <v>0</v>
      </c>
      <c r="S101" s="33">
        <v>0</v>
      </c>
      <c r="T101" s="46">
        <f t="shared" si="104"/>
        <v>0</v>
      </c>
      <c r="U101" s="33">
        <v>0</v>
      </c>
      <c r="V101" s="46">
        <v>0</v>
      </c>
      <c r="W101" s="46">
        <v>0</v>
      </c>
      <c r="X101" s="33">
        <v>0</v>
      </c>
      <c r="Y101" s="33">
        <v>0</v>
      </c>
      <c r="Z101" s="33">
        <v>0</v>
      </c>
      <c r="AA101" s="46">
        <v>0</v>
      </c>
      <c r="AB101" s="46">
        <v>0</v>
      </c>
      <c r="AC101" s="33">
        <v>0</v>
      </c>
      <c r="AD101" s="44">
        <f t="shared" si="138"/>
        <v>0</v>
      </c>
      <c r="AE101" s="31">
        <f t="shared" si="148"/>
        <v>0</v>
      </c>
      <c r="AF101" s="33">
        <v>0</v>
      </c>
      <c r="AG101" s="44">
        <f t="shared" si="139"/>
        <v>0</v>
      </c>
      <c r="AH101" s="44">
        <f t="shared" si="140"/>
        <v>0</v>
      </c>
      <c r="AI101" s="33">
        <v>0</v>
      </c>
      <c r="AJ101" s="31">
        <f t="shared" si="149"/>
        <v>0</v>
      </c>
      <c r="AK101" s="33">
        <v>0</v>
      </c>
      <c r="AL101" s="33">
        <v>0</v>
      </c>
      <c r="AM101" s="33">
        <v>0</v>
      </c>
      <c r="AN101" s="33">
        <v>0</v>
      </c>
      <c r="AO101" s="46">
        <v>0</v>
      </c>
      <c r="AP101" s="33">
        <v>0</v>
      </c>
      <c r="AQ101" s="46">
        <v>0</v>
      </c>
      <c r="AR101" s="46">
        <v>0</v>
      </c>
      <c r="AS101" s="33">
        <v>0</v>
      </c>
      <c r="AT101" s="46">
        <f t="shared" si="85"/>
        <v>0</v>
      </c>
      <c r="AU101" s="33">
        <v>0</v>
      </c>
      <c r="AV101" s="46">
        <v>0</v>
      </c>
      <c r="AW101" s="46">
        <v>0</v>
      </c>
      <c r="AX101" s="33">
        <v>0</v>
      </c>
      <c r="AY101" s="46">
        <v>0</v>
      </c>
      <c r="AZ101" s="33">
        <v>0</v>
      </c>
      <c r="BA101" s="46">
        <v>0</v>
      </c>
      <c r="BB101" s="46">
        <v>0</v>
      </c>
      <c r="BC101" s="33"/>
    </row>
    <row r="102" spans="1:55" x14ac:dyDescent="0.25">
      <c r="A102" s="9" t="s">
        <v>18</v>
      </c>
      <c r="B102" s="10" t="s">
        <v>18</v>
      </c>
      <c r="C102" s="7"/>
      <c r="D102" s="33"/>
      <c r="E102" s="33"/>
      <c r="F102" s="33"/>
      <c r="G102" s="44">
        <f t="shared" si="147"/>
        <v>0</v>
      </c>
      <c r="H102" s="46"/>
      <c r="I102" s="46"/>
      <c r="J102" s="33"/>
      <c r="K102" s="33"/>
      <c r="L102" s="46"/>
      <c r="M102" s="46"/>
      <c r="N102" s="46"/>
      <c r="O102" s="33">
        <f t="shared" si="128"/>
        <v>0</v>
      </c>
      <c r="P102" s="33"/>
      <c r="Q102" s="46"/>
      <c r="R102" s="46"/>
      <c r="S102" s="33"/>
      <c r="T102" s="46">
        <f t="shared" si="104"/>
        <v>0</v>
      </c>
      <c r="U102" s="33"/>
      <c r="V102" s="46"/>
      <c r="W102" s="46"/>
      <c r="X102" s="33"/>
      <c r="Y102" s="33"/>
      <c r="Z102" s="33"/>
      <c r="AA102" s="46"/>
      <c r="AB102" s="46"/>
      <c r="AC102" s="33"/>
      <c r="AD102" s="44">
        <f t="shared" si="138"/>
        <v>0</v>
      </c>
      <c r="AE102" s="31">
        <f t="shared" si="148"/>
        <v>0</v>
      </c>
      <c r="AF102" s="33"/>
      <c r="AG102" s="44">
        <f t="shared" si="139"/>
        <v>0</v>
      </c>
      <c r="AH102" s="44">
        <f t="shared" si="140"/>
        <v>0</v>
      </c>
      <c r="AI102" s="33"/>
      <c r="AJ102" s="31">
        <f t="shared" si="149"/>
        <v>0</v>
      </c>
      <c r="AK102" s="33"/>
      <c r="AL102" s="33"/>
      <c r="AM102" s="33"/>
      <c r="AN102" s="33"/>
      <c r="AO102" s="46"/>
      <c r="AP102" s="33"/>
      <c r="AQ102" s="46"/>
      <c r="AR102" s="46"/>
      <c r="AS102" s="33"/>
      <c r="AT102" s="46">
        <f t="shared" si="85"/>
        <v>0</v>
      </c>
      <c r="AU102" s="33"/>
      <c r="AV102" s="46"/>
      <c r="AW102" s="46"/>
      <c r="AX102" s="33"/>
      <c r="AY102" s="46"/>
      <c r="AZ102" s="33"/>
      <c r="BA102" s="46"/>
      <c r="BB102" s="46"/>
      <c r="BC102" s="33"/>
    </row>
    <row r="103" spans="1:55" ht="38.25" x14ac:dyDescent="0.25">
      <c r="A103" s="9" t="s">
        <v>88</v>
      </c>
      <c r="B103" s="10" t="s">
        <v>89</v>
      </c>
      <c r="C103" s="7" t="s">
        <v>16</v>
      </c>
      <c r="D103" s="33">
        <v>0</v>
      </c>
      <c r="E103" s="33">
        <v>0</v>
      </c>
      <c r="F103" s="33">
        <v>0</v>
      </c>
      <c r="G103" s="44">
        <f t="shared" si="147"/>
        <v>0</v>
      </c>
      <c r="H103" s="46">
        <v>0</v>
      </c>
      <c r="I103" s="46">
        <v>0</v>
      </c>
      <c r="J103" s="33">
        <v>0</v>
      </c>
      <c r="K103" s="33">
        <v>0</v>
      </c>
      <c r="L103" s="46">
        <v>0</v>
      </c>
      <c r="M103" s="46">
        <v>0</v>
      </c>
      <c r="N103" s="46">
        <v>0</v>
      </c>
      <c r="O103" s="33">
        <f t="shared" si="128"/>
        <v>0</v>
      </c>
      <c r="P103" s="33">
        <v>0</v>
      </c>
      <c r="Q103" s="46">
        <v>0</v>
      </c>
      <c r="R103" s="46">
        <v>0</v>
      </c>
      <c r="S103" s="33">
        <v>0</v>
      </c>
      <c r="T103" s="46">
        <f t="shared" si="104"/>
        <v>0</v>
      </c>
      <c r="U103" s="33">
        <v>0</v>
      </c>
      <c r="V103" s="46">
        <v>0</v>
      </c>
      <c r="W103" s="46">
        <v>0</v>
      </c>
      <c r="X103" s="33">
        <v>0</v>
      </c>
      <c r="Y103" s="33">
        <v>0</v>
      </c>
      <c r="Z103" s="33">
        <v>0</v>
      </c>
      <c r="AA103" s="46">
        <v>0</v>
      </c>
      <c r="AB103" s="46">
        <v>0</v>
      </c>
      <c r="AC103" s="33">
        <v>0</v>
      </c>
      <c r="AD103" s="44">
        <f t="shared" si="138"/>
        <v>0</v>
      </c>
      <c r="AE103" s="31">
        <f t="shared" si="148"/>
        <v>0</v>
      </c>
      <c r="AF103" s="33">
        <v>0</v>
      </c>
      <c r="AG103" s="44">
        <f t="shared" si="139"/>
        <v>0</v>
      </c>
      <c r="AH103" s="44">
        <f t="shared" si="140"/>
        <v>0</v>
      </c>
      <c r="AI103" s="33">
        <v>0</v>
      </c>
      <c r="AJ103" s="31">
        <f t="shared" si="149"/>
        <v>0</v>
      </c>
      <c r="AK103" s="33">
        <v>0</v>
      </c>
      <c r="AL103" s="33">
        <v>0</v>
      </c>
      <c r="AM103" s="33">
        <v>0</v>
      </c>
      <c r="AN103" s="33">
        <v>0</v>
      </c>
      <c r="AO103" s="46">
        <v>0</v>
      </c>
      <c r="AP103" s="33">
        <v>0</v>
      </c>
      <c r="AQ103" s="46">
        <v>0</v>
      </c>
      <c r="AR103" s="46">
        <v>0</v>
      </c>
      <c r="AS103" s="33">
        <v>0</v>
      </c>
      <c r="AT103" s="46">
        <f t="shared" si="85"/>
        <v>0</v>
      </c>
      <c r="AU103" s="33">
        <v>0</v>
      </c>
      <c r="AV103" s="46">
        <v>0</v>
      </c>
      <c r="AW103" s="46">
        <v>0</v>
      </c>
      <c r="AX103" s="33">
        <v>0</v>
      </c>
      <c r="AY103" s="46">
        <v>0</v>
      </c>
      <c r="AZ103" s="33">
        <v>0</v>
      </c>
      <c r="BA103" s="46">
        <v>0</v>
      </c>
      <c r="BB103" s="46">
        <v>0</v>
      </c>
      <c r="BC103" s="33"/>
    </row>
    <row r="104" spans="1:55" x14ac:dyDescent="0.25">
      <c r="A104" s="9" t="s">
        <v>18</v>
      </c>
      <c r="B104" s="10" t="s">
        <v>18</v>
      </c>
      <c r="C104" s="7"/>
      <c r="D104" s="33"/>
      <c r="E104" s="33"/>
      <c r="F104" s="33"/>
      <c r="G104" s="44">
        <f t="shared" si="147"/>
        <v>0</v>
      </c>
      <c r="H104" s="46"/>
      <c r="I104" s="46"/>
      <c r="J104" s="33"/>
      <c r="K104" s="33"/>
      <c r="L104" s="46"/>
      <c r="M104" s="46"/>
      <c r="N104" s="46"/>
      <c r="O104" s="33">
        <f t="shared" si="128"/>
        <v>0</v>
      </c>
      <c r="P104" s="33"/>
      <c r="Q104" s="46"/>
      <c r="R104" s="46"/>
      <c r="S104" s="33"/>
      <c r="T104" s="46">
        <f t="shared" si="104"/>
        <v>0</v>
      </c>
      <c r="U104" s="33"/>
      <c r="V104" s="46"/>
      <c r="W104" s="46"/>
      <c r="X104" s="33"/>
      <c r="Y104" s="33"/>
      <c r="Z104" s="33"/>
      <c r="AA104" s="46"/>
      <c r="AB104" s="46"/>
      <c r="AC104" s="33"/>
      <c r="AD104" s="44">
        <f t="shared" si="138"/>
        <v>0</v>
      </c>
      <c r="AE104" s="31">
        <f t="shared" si="148"/>
        <v>0</v>
      </c>
      <c r="AF104" s="33"/>
      <c r="AG104" s="44">
        <f t="shared" si="139"/>
        <v>0</v>
      </c>
      <c r="AH104" s="44">
        <f t="shared" si="140"/>
        <v>0</v>
      </c>
      <c r="AI104" s="33"/>
      <c r="AJ104" s="31">
        <f t="shared" si="149"/>
        <v>0</v>
      </c>
      <c r="AK104" s="33"/>
      <c r="AL104" s="33"/>
      <c r="AM104" s="33"/>
      <c r="AN104" s="33"/>
      <c r="AO104" s="46"/>
      <c r="AP104" s="33"/>
      <c r="AQ104" s="46"/>
      <c r="AR104" s="46"/>
      <c r="AS104" s="33"/>
      <c r="AT104" s="46">
        <f t="shared" si="85"/>
        <v>0</v>
      </c>
      <c r="AU104" s="33"/>
      <c r="AV104" s="46"/>
      <c r="AW104" s="46"/>
      <c r="AX104" s="33"/>
      <c r="AY104" s="46"/>
      <c r="AZ104" s="33"/>
      <c r="BA104" s="46"/>
      <c r="BB104" s="46"/>
      <c r="BC104" s="33"/>
    </row>
    <row r="105" spans="1:55" ht="51" x14ac:dyDescent="0.25">
      <c r="A105" s="9" t="s">
        <v>90</v>
      </c>
      <c r="B105" s="10" t="s">
        <v>91</v>
      </c>
      <c r="C105" s="7" t="s">
        <v>16</v>
      </c>
      <c r="D105" s="33">
        <v>0</v>
      </c>
      <c r="E105" s="33">
        <v>0</v>
      </c>
      <c r="F105" s="33">
        <v>0</v>
      </c>
      <c r="G105" s="44">
        <f t="shared" si="147"/>
        <v>0</v>
      </c>
      <c r="H105" s="46">
        <v>0</v>
      </c>
      <c r="I105" s="46">
        <v>0</v>
      </c>
      <c r="J105" s="33">
        <v>0</v>
      </c>
      <c r="K105" s="33">
        <v>0</v>
      </c>
      <c r="L105" s="46">
        <v>0</v>
      </c>
      <c r="M105" s="46">
        <v>0</v>
      </c>
      <c r="N105" s="46">
        <v>0</v>
      </c>
      <c r="O105" s="33">
        <f t="shared" si="128"/>
        <v>0</v>
      </c>
      <c r="P105" s="33">
        <v>0</v>
      </c>
      <c r="Q105" s="46">
        <v>0</v>
      </c>
      <c r="R105" s="46">
        <v>0</v>
      </c>
      <c r="S105" s="33">
        <v>0</v>
      </c>
      <c r="T105" s="46">
        <f t="shared" si="104"/>
        <v>0</v>
      </c>
      <c r="U105" s="33">
        <v>0</v>
      </c>
      <c r="V105" s="46">
        <v>0</v>
      </c>
      <c r="W105" s="46">
        <v>0</v>
      </c>
      <c r="X105" s="33">
        <v>0</v>
      </c>
      <c r="Y105" s="33">
        <v>0</v>
      </c>
      <c r="Z105" s="33">
        <v>0</v>
      </c>
      <c r="AA105" s="46">
        <v>0</v>
      </c>
      <c r="AB105" s="46">
        <v>0</v>
      </c>
      <c r="AC105" s="33">
        <v>0</v>
      </c>
      <c r="AD105" s="44">
        <f t="shared" si="138"/>
        <v>0</v>
      </c>
      <c r="AE105" s="31">
        <f t="shared" si="148"/>
        <v>0</v>
      </c>
      <c r="AF105" s="33">
        <v>0</v>
      </c>
      <c r="AG105" s="44">
        <f t="shared" si="139"/>
        <v>0</v>
      </c>
      <c r="AH105" s="44">
        <f t="shared" si="140"/>
        <v>0</v>
      </c>
      <c r="AI105" s="33">
        <v>0</v>
      </c>
      <c r="AJ105" s="31">
        <f t="shared" si="149"/>
        <v>0</v>
      </c>
      <c r="AK105" s="33">
        <v>0</v>
      </c>
      <c r="AL105" s="33">
        <v>0</v>
      </c>
      <c r="AM105" s="33">
        <v>0</v>
      </c>
      <c r="AN105" s="33">
        <v>0</v>
      </c>
      <c r="AO105" s="46">
        <v>0</v>
      </c>
      <c r="AP105" s="33">
        <v>0</v>
      </c>
      <c r="AQ105" s="46">
        <v>0</v>
      </c>
      <c r="AR105" s="46">
        <v>0</v>
      </c>
      <c r="AS105" s="33">
        <v>0</v>
      </c>
      <c r="AT105" s="46">
        <f t="shared" si="85"/>
        <v>0</v>
      </c>
      <c r="AU105" s="33">
        <v>0</v>
      </c>
      <c r="AV105" s="46">
        <v>0</v>
      </c>
      <c r="AW105" s="46">
        <v>0</v>
      </c>
      <c r="AX105" s="33">
        <v>0</v>
      </c>
      <c r="AY105" s="46">
        <v>0</v>
      </c>
      <c r="AZ105" s="33">
        <v>0</v>
      </c>
      <c r="BA105" s="46">
        <v>0</v>
      </c>
      <c r="BB105" s="46">
        <v>0</v>
      </c>
      <c r="BC105" s="33"/>
    </row>
    <row r="106" spans="1:55" x14ac:dyDescent="0.25">
      <c r="A106" s="9" t="s">
        <v>18</v>
      </c>
      <c r="B106" s="10" t="s">
        <v>18</v>
      </c>
      <c r="C106" s="7"/>
      <c r="D106" s="33"/>
      <c r="E106" s="33"/>
      <c r="F106" s="33"/>
      <c r="G106" s="44">
        <f t="shared" si="147"/>
        <v>0</v>
      </c>
      <c r="H106" s="46"/>
      <c r="I106" s="46"/>
      <c r="J106" s="33"/>
      <c r="K106" s="33"/>
      <c r="L106" s="46"/>
      <c r="M106" s="46"/>
      <c r="N106" s="46"/>
      <c r="O106" s="33">
        <f t="shared" si="128"/>
        <v>0</v>
      </c>
      <c r="P106" s="33"/>
      <c r="Q106" s="46"/>
      <c r="R106" s="46"/>
      <c r="S106" s="33"/>
      <c r="T106" s="46">
        <f t="shared" si="104"/>
        <v>0</v>
      </c>
      <c r="U106" s="33"/>
      <c r="V106" s="46"/>
      <c r="W106" s="46"/>
      <c r="X106" s="33"/>
      <c r="Y106" s="33"/>
      <c r="Z106" s="33"/>
      <c r="AA106" s="46"/>
      <c r="AB106" s="46"/>
      <c r="AC106" s="33"/>
      <c r="AD106" s="44">
        <f t="shared" si="138"/>
        <v>0</v>
      </c>
      <c r="AE106" s="31">
        <f t="shared" si="148"/>
        <v>0</v>
      </c>
      <c r="AF106" s="33"/>
      <c r="AG106" s="44">
        <f t="shared" si="139"/>
        <v>0</v>
      </c>
      <c r="AH106" s="44">
        <f t="shared" si="140"/>
        <v>0</v>
      </c>
      <c r="AI106" s="33"/>
      <c r="AJ106" s="31">
        <f t="shared" si="149"/>
        <v>0</v>
      </c>
      <c r="AK106" s="33"/>
      <c r="AL106" s="33"/>
      <c r="AM106" s="33"/>
      <c r="AN106" s="33"/>
      <c r="AO106" s="46"/>
      <c r="AP106" s="33"/>
      <c r="AQ106" s="46"/>
      <c r="AR106" s="46"/>
      <c r="AS106" s="33"/>
      <c r="AT106" s="46">
        <f t="shared" si="85"/>
        <v>0</v>
      </c>
      <c r="AU106" s="33"/>
      <c r="AV106" s="46"/>
      <c r="AW106" s="46"/>
      <c r="AX106" s="33"/>
      <c r="AY106" s="46"/>
      <c r="AZ106" s="33"/>
      <c r="BA106" s="46"/>
      <c r="BB106" s="46"/>
      <c r="BC106" s="33"/>
    </row>
    <row r="107" spans="1:55" ht="51" x14ac:dyDescent="0.25">
      <c r="A107" s="9" t="s">
        <v>92</v>
      </c>
      <c r="B107" s="10" t="s">
        <v>93</v>
      </c>
      <c r="C107" s="7" t="s">
        <v>16</v>
      </c>
      <c r="D107" s="33">
        <v>0</v>
      </c>
      <c r="E107" s="33">
        <v>0</v>
      </c>
      <c r="F107" s="33">
        <v>0</v>
      </c>
      <c r="G107" s="44">
        <f t="shared" si="147"/>
        <v>0</v>
      </c>
      <c r="H107" s="46">
        <v>0</v>
      </c>
      <c r="I107" s="46">
        <v>0</v>
      </c>
      <c r="J107" s="33">
        <v>0</v>
      </c>
      <c r="K107" s="33">
        <v>0</v>
      </c>
      <c r="L107" s="46">
        <v>0</v>
      </c>
      <c r="M107" s="46">
        <v>0</v>
      </c>
      <c r="N107" s="46">
        <v>0</v>
      </c>
      <c r="O107" s="33">
        <f t="shared" si="128"/>
        <v>0</v>
      </c>
      <c r="P107" s="33">
        <v>0</v>
      </c>
      <c r="Q107" s="46">
        <v>0</v>
      </c>
      <c r="R107" s="46">
        <v>0</v>
      </c>
      <c r="S107" s="33">
        <v>0</v>
      </c>
      <c r="T107" s="46">
        <f t="shared" si="104"/>
        <v>0</v>
      </c>
      <c r="U107" s="33">
        <v>0</v>
      </c>
      <c r="V107" s="46">
        <v>0</v>
      </c>
      <c r="W107" s="46">
        <v>0</v>
      </c>
      <c r="X107" s="33">
        <v>0</v>
      </c>
      <c r="Y107" s="33">
        <v>0</v>
      </c>
      <c r="Z107" s="33">
        <v>0</v>
      </c>
      <c r="AA107" s="46">
        <v>0</v>
      </c>
      <c r="AB107" s="46">
        <v>0</v>
      </c>
      <c r="AC107" s="33">
        <v>0</v>
      </c>
      <c r="AD107" s="44">
        <f t="shared" si="138"/>
        <v>0</v>
      </c>
      <c r="AE107" s="31">
        <f t="shared" si="148"/>
        <v>0</v>
      </c>
      <c r="AF107" s="33">
        <v>0</v>
      </c>
      <c r="AG107" s="44">
        <f t="shared" si="139"/>
        <v>0</v>
      </c>
      <c r="AH107" s="44">
        <f t="shared" si="140"/>
        <v>0</v>
      </c>
      <c r="AI107" s="33">
        <v>0</v>
      </c>
      <c r="AJ107" s="31">
        <f t="shared" si="149"/>
        <v>0</v>
      </c>
      <c r="AK107" s="33">
        <v>0</v>
      </c>
      <c r="AL107" s="33">
        <v>0</v>
      </c>
      <c r="AM107" s="33">
        <v>0</v>
      </c>
      <c r="AN107" s="33">
        <v>0</v>
      </c>
      <c r="AO107" s="46">
        <v>0</v>
      </c>
      <c r="AP107" s="33">
        <v>0</v>
      </c>
      <c r="AQ107" s="46">
        <v>0</v>
      </c>
      <c r="AR107" s="46">
        <v>0</v>
      </c>
      <c r="AS107" s="33">
        <v>0</v>
      </c>
      <c r="AT107" s="46">
        <f t="shared" si="85"/>
        <v>0</v>
      </c>
      <c r="AU107" s="33">
        <v>0</v>
      </c>
      <c r="AV107" s="46">
        <v>0</v>
      </c>
      <c r="AW107" s="46">
        <v>0</v>
      </c>
      <c r="AX107" s="33">
        <v>0</v>
      </c>
      <c r="AY107" s="46">
        <v>0</v>
      </c>
      <c r="AZ107" s="33">
        <v>0</v>
      </c>
      <c r="BA107" s="46">
        <v>0</v>
      </c>
      <c r="BB107" s="46">
        <v>0</v>
      </c>
      <c r="BC107" s="33"/>
    </row>
    <row r="108" spans="1:55" x14ac:dyDescent="0.25">
      <c r="A108" s="9" t="s">
        <v>18</v>
      </c>
      <c r="B108" s="10" t="s">
        <v>18</v>
      </c>
      <c r="C108" s="7"/>
      <c r="D108" s="33"/>
      <c r="E108" s="33"/>
      <c r="F108" s="33"/>
      <c r="G108" s="44">
        <f t="shared" si="147"/>
        <v>0</v>
      </c>
      <c r="H108" s="46"/>
      <c r="I108" s="46"/>
      <c r="J108" s="33"/>
      <c r="K108" s="33"/>
      <c r="L108" s="46"/>
      <c r="M108" s="46"/>
      <c r="N108" s="46"/>
      <c r="O108" s="33">
        <f t="shared" si="128"/>
        <v>0</v>
      </c>
      <c r="P108" s="33"/>
      <c r="Q108" s="46"/>
      <c r="R108" s="46"/>
      <c r="S108" s="33"/>
      <c r="T108" s="46">
        <f t="shared" si="104"/>
        <v>0</v>
      </c>
      <c r="U108" s="33"/>
      <c r="V108" s="46"/>
      <c r="W108" s="46"/>
      <c r="X108" s="33"/>
      <c r="Y108" s="33"/>
      <c r="Z108" s="33"/>
      <c r="AA108" s="46"/>
      <c r="AB108" s="46"/>
      <c r="AC108" s="33"/>
      <c r="AD108" s="44">
        <f t="shared" si="138"/>
        <v>0</v>
      </c>
      <c r="AE108" s="31">
        <f t="shared" si="148"/>
        <v>0</v>
      </c>
      <c r="AF108" s="33"/>
      <c r="AG108" s="44">
        <f t="shared" si="139"/>
        <v>0</v>
      </c>
      <c r="AH108" s="44">
        <f t="shared" si="140"/>
        <v>0</v>
      </c>
      <c r="AI108" s="33"/>
      <c r="AJ108" s="31">
        <f t="shared" si="149"/>
        <v>0</v>
      </c>
      <c r="AK108" s="33"/>
      <c r="AL108" s="33"/>
      <c r="AM108" s="33"/>
      <c r="AN108" s="33"/>
      <c r="AO108" s="46"/>
      <c r="AP108" s="33"/>
      <c r="AQ108" s="46"/>
      <c r="AR108" s="46"/>
      <c r="AS108" s="33"/>
      <c r="AT108" s="46">
        <f t="shared" si="85"/>
        <v>0</v>
      </c>
      <c r="AU108" s="33"/>
      <c r="AV108" s="46"/>
      <c r="AW108" s="46"/>
      <c r="AX108" s="33"/>
      <c r="AY108" s="46"/>
      <c r="AZ108" s="33"/>
      <c r="BA108" s="46"/>
      <c r="BB108" s="46"/>
      <c r="BC108" s="33"/>
    </row>
    <row r="109" spans="1:55" ht="51" x14ac:dyDescent="0.25">
      <c r="A109" s="9" t="s">
        <v>94</v>
      </c>
      <c r="B109" s="10" t="s">
        <v>95</v>
      </c>
      <c r="C109" s="7" t="s">
        <v>16</v>
      </c>
      <c r="D109" s="33">
        <v>0</v>
      </c>
      <c r="E109" s="33">
        <v>0</v>
      </c>
      <c r="F109" s="33">
        <v>0</v>
      </c>
      <c r="G109" s="44">
        <f t="shared" si="147"/>
        <v>0</v>
      </c>
      <c r="H109" s="46">
        <v>0</v>
      </c>
      <c r="I109" s="46">
        <v>0</v>
      </c>
      <c r="J109" s="33">
        <v>0</v>
      </c>
      <c r="K109" s="33">
        <v>0</v>
      </c>
      <c r="L109" s="46">
        <v>0</v>
      </c>
      <c r="M109" s="46">
        <v>0</v>
      </c>
      <c r="N109" s="46">
        <v>0</v>
      </c>
      <c r="O109" s="33">
        <f t="shared" si="128"/>
        <v>0</v>
      </c>
      <c r="P109" s="33">
        <v>0</v>
      </c>
      <c r="Q109" s="46">
        <v>0</v>
      </c>
      <c r="R109" s="46">
        <v>0</v>
      </c>
      <c r="S109" s="33">
        <v>0</v>
      </c>
      <c r="T109" s="46">
        <f t="shared" si="104"/>
        <v>0</v>
      </c>
      <c r="U109" s="33">
        <v>0</v>
      </c>
      <c r="V109" s="46">
        <v>0</v>
      </c>
      <c r="W109" s="46">
        <v>0</v>
      </c>
      <c r="X109" s="33">
        <v>0</v>
      </c>
      <c r="Y109" s="33">
        <v>0</v>
      </c>
      <c r="Z109" s="33">
        <v>0</v>
      </c>
      <c r="AA109" s="46">
        <v>0</v>
      </c>
      <c r="AB109" s="46">
        <v>0</v>
      </c>
      <c r="AC109" s="33">
        <v>0</v>
      </c>
      <c r="AD109" s="44">
        <f t="shared" si="138"/>
        <v>0</v>
      </c>
      <c r="AE109" s="31">
        <f t="shared" si="148"/>
        <v>0</v>
      </c>
      <c r="AF109" s="33">
        <v>0</v>
      </c>
      <c r="AG109" s="44">
        <f t="shared" si="139"/>
        <v>0</v>
      </c>
      <c r="AH109" s="44">
        <f t="shared" si="140"/>
        <v>0</v>
      </c>
      <c r="AI109" s="33">
        <v>0</v>
      </c>
      <c r="AJ109" s="31">
        <f t="shared" si="149"/>
        <v>0</v>
      </c>
      <c r="AK109" s="33">
        <v>0</v>
      </c>
      <c r="AL109" s="33">
        <v>0</v>
      </c>
      <c r="AM109" s="33">
        <v>0</v>
      </c>
      <c r="AN109" s="33">
        <v>0</v>
      </c>
      <c r="AO109" s="46">
        <v>0</v>
      </c>
      <c r="AP109" s="33">
        <v>0</v>
      </c>
      <c r="AQ109" s="46">
        <v>0</v>
      </c>
      <c r="AR109" s="46">
        <v>0</v>
      </c>
      <c r="AS109" s="33">
        <v>0</v>
      </c>
      <c r="AT109" s="46">
        <f t="shared" si="85"/>
        <v>0</v>
      </c>
      <c r="AU109" s="33">
        <v>0</v>
      </c>
      <c r="AV109" s="46">
        <v>0</v>
      </c>
      <c r="AW109" s="46">
        <v>0</v>
      </c>
      <c r="AX109" s="33">
        <v>0</v>
      </c>
      <c r="AY109" s="46">
        <v>0</v>
      </c>
      <c r="AZ109" s="33">
        <v>0</v>
      </c>
      <c r="BA109" s="46">
        <v>0</v>
      </c>
      <c r="BB109" s="46">
        <v>0</v>
      </c>
      <c r="BC109" s="33"/>
    </row>
    <row r="110" spans="1:55" x14ac:dyDescent="0.25">
      <c r="A110" s="9" t="s">
        <v>18</v>
      </c>
      <c r="B110" s="10" t="s">
        <v>18</v>
      </c>
      <c r="C110" s="7"/>
      <c r="D110" s="33"/>
      <c r="E110" s="33"/>
      <c r="F110" s="33"/>
      <c r="G110" s="44">
        <f t="shared" si="147"/>
        <v>0</v>
      </c>
      <c r="H110" s="46"/>
      <c r="I110" s="46"/>
      <c r="J110" s="33"/>
      <c r="K110" s="33"/>
      <c r="L110" s="46"/>
      <c r="M110" s="46"/>
      <c r="N110" s="46"/>
      <c r="O110" s="33">
        <f t="shared" si="128"/>
        <v>0</v>
      </c>
      <c r="P110" s="33"/>
      <c r="Q110" s="46"/>
      <c r="R110" s="46"/>
      <c r="S110" s="33"/>
      <c r="T110" s="46">
        <f t="shared" si="104"/>
        <v>0</v>
      </c>
      <c r="U110" s="33"/>
      <c r="V110" s="46"/>
      <c r="W110" s="46"/>
      <c r="X110" s="33"/>
      <c r="Y110" s="33"/>
      <c r="Z110" s="33"/>
      <c r="AA110" s="46"/>
      <c r="AB110" s="46"/>
      <c r="AC110" s="33"/>
      <c r="AD110" s="44">
        <f t="shared" si="138"/>
        <v>0</v>
      </c>
      <c r="AE110" s="31">
        <f t="shared" si="148"/>
        <v>0</v>
      </c>
      <c r="AF110" s="33"/>
      <c r="AG110" s="44">
        <f t="shared" si="139"/>
        <v>0</v>
      </c>
      <c r="AH110" s="44">
        <f t="shared" si="140"/>
        <v>0</v>
      </c>
      <c r="AI110" s="33"/>
      <c r="AJ110" s="31">
        <f t="shared" si="149"/>
        <v>0</v>
      </c>
      <c r="AK110" s="33"/>
      <c r="AL110" s="33"/>
      <c r="AM110" s="33"/>
      <c r="AN110" s="33"/>
      <c r="AO110" s="46"/>
      <c r="AP110" s="33"/>
      <c r="AQ110" s="46"/>
      <c r="AR110" s="46"/>
      <c r="AS110" s="33"/>
      <c r="AT110" s="46">
        <f t="shared" si="85"/>
        <v>0</v>
      </c>
      <c r="AU110" s="33"/>
      <c r="AV110" s="46"/>
      <c r="AW110" s="46"/>
      <c r="AX110" s="33"/>
      <c r="AY110" s="46"/>
      <c r="AZ110" s="33"/>
      <c r="BA110" s="46"/>
      <c r="BB110" s="46"/>
      <c r="BC110" s="33"/>
    </row>
    <row r="111" spans="1:55" ht="51" x14ac:dyDescent="0.25">
      <c r="A111" s="9" t="s">
        <v>96</v>
      </c>
      <c r="B111" s="10" t="s">
        <v>97</v>
      </c>
      <c r="C111" s="7" t="s">
        <v>16</v>
      </c>
      <c r="D111" s="33">
        <v>0</v>
      </c>
      <c r="E111" s="33">
        <v>0</v>
      </c>
      <c r="F111" s="33">
        <v>0</v>
      </c>
      <c r="G111" s="44">
        <f t="shared" si="147"/>
        <v>0</v>
      </c>
      <c r="H111" s="46">
        <v>0</v>
      </c>
      <c r="I111" s="46">
        <v>0</v>
      </c>
      <c r="J111" s="33">
        <v>0</v>
      </c>
      <c r="K111" s="33">
        <v>0</v>
      </c>
      <c r="L111" s="46">
        <v>0</v>
      </c>
      <c r="M111" s="46">
        <v>0</v>
      </c>
      <c r="N111" s="46">
        <v>0</v>
      </c>
      <c r="O111" s="33">
        <f t="shared" si="128"/>
        <v>0</v>
      </c>
      <c r="P111" s="33">
        <v>0</v>
      </c>
      <c r="Q111" s="46">
        <v>0</v>
      </c>
      <c r="R111" s="46">
        <v>0</v>
      </c>
      <c r="S111" s="33">
        <v>0</v>
      </c>
      <c r="T111" s="46">
        <f t="shared" si="104"/>
        <v>0</v>
      </c>
      <c r="U111" s="33">
        <v>0</v>
      </c>
      <c r="V111" s="46">
        <v>0</v>
      </c>
      <c r="W111" s="46">
        <v>0</v>
      </c>
      <c r="X111" s="33">
        <v>0</v>
      </c>
      <c r="Y111" s="33">
        <v>0</v>
      </c>
      <c r="Z111" s="33">
        <v>0</v>
      </c>
      <c r="AA111" s="46">
        <v>0</v>
      </c>
      <c r="AB111" s="46">
        <v>0</v>
      </c>
      <c r="AC111" s="33">
        <v>0</v>
      </c>
      <c r="AD111" s="44">
        <f t="shared" si="138"/>
        <v>0</v>
      </c>
      <c r="AE111" s="31">
        <f t="shared" si="148"/>
        <v>0</v>
      </c>
      <c r="AF111" s="33">
        <v>0</v>
      </c>
      <c r="AG111" s="44">
        <f t="shared" si="139"/>
        <v>0</v>
      </c>
      <c r="AH111" s="44">
        <f t="shared" si="140"/>
        <v>0</v>
      </c>
      <c r="AI111" s="33">
        <v>0</v>
      </c>
      <c r="AJ111" s="31">
        <f t="shared" si="149"/>
        <v>0</v>
      </c>
      <c r="AK111" s="33">
        <v>0</v>
      </c>
      <c r="AL111" s="33">
        <v>0</v>
      </c>
      <c r="AM111" s="33">
        <v>0</v>
      </c>
      <c r="AN111" s="33">
        <v>0</v>
      </c>
      <c r="AO111" s="46">
        <v>0</v>
      </c>
      <c r="AP111" s="33">
        <v>0</v>
      </c>
      <c r="AQ111" s="46">
        <v>0</v>
      </c>
      <c r="AR111" s="46">
        <v>0</v>
      </c>
      <c r="AS111" s="33">
        <v>0</v>
      </c>
      <c r="AT111" s="46">
        <f t="shared" si="85"/>
        <v>0</v>
      </c>
      <c r="AU111" s="33">
        <v>0</v>
      </c>
      <c r="AV111" s="46">
        <v>0</v>
      </c>
      <c r="AW111" s="46">
        <v>0</v>
      </c>
      <c r="AX111" s="33">
        <v>0</v>
      </c>
      <c r="AY111" s="46">
        <v>0</v>
      </c>
      <c r="AZ111" s="33">
        <v>0</v>
      </c>
      <c r="BA111" s="46">
        <v>0</v>
      </c>
      <c r="BB111" s="46">
        <v>0</v>
      </c>
      <c r="BC111" s="33"/>
    </row>
    <row r="112" spans="1:55" x14ac:dyDescent="0.25">
      <c r="A112" s="9" t="s">
        <v>18</v>
      </c>
      <c r="B112" s="10" t="s">
        <v>18</v>
      </c>
      <c r="C112" s="7"/>
      <c r="D112" s="33"/>
      <c r="E112" s="33"/>
      <c r="F112" s="33"/>
      <c r="G112" s="44">
        <f t="shared" si="147"/>
        <v>0</v>
      </c>
      <c r="H112" s="46"/>
      <c r="I112" s="46"/>
      <c r="J112" s="33"/>
      <c r="K112" s="33"/>
      <c r="L112" s="46"/>
      <c r="M112" s="46"/>
      <c r="N112" s="46"/>
      <c r="O112" s="33">
        <f t="shared" si="128"/>
        <v>0</v>
      </c>
      <c r="P112" s="33"/>
      <c r="Q112" s="46"/>
      <c r="R112" s="46"/>
      <c r="S112" s="33"/>
      <c r="T112" s="46">
        <f t="shared" si="104"/>
        <v>0</v>
      </c>
      <c r="U112" s="33"/>
      <c r="V112" s="46"/>
      <c r="W112" s="46"/>
      <c r="X112" s="33"/>
      <c r="Y112" s="33"/>
      <c r="Z112" s="33"/>
      <c r="AA112" s="46"/>
      <c r="AB112" s="46"/>
      <c r="AC112" s="33"/>
      <c r="AD112" s="44">
        <f t="shared" si="138"/>
        <v>0</v>
      </c>
      <c r="AE112" s="31">
        <f t="shared" si="148"/>
        <v>0</v>
      </c>
      <c r="AF112" s="33"/>
      <c r="AG112" s="44">
        <f t="shared" si="139"/>
        <v>0</v>
      </c>
      <c r="AH112" s="44">
        <f t="shared" si="140"/>
        <v>0</v>
      </c>
      <c r="AI112" s="33"/>
      <c r="AJ112" s="31">
        <f t="shared" si="149"/>
        <v>0</v>
      </c>
      <c r="AK112" s="33"/>
      <c r="AL112" s="33"/>
      <c r="AM112" s="33"/>
      <c r="AN112" s="33"/>
      <c r="AO112" s="46"/>
      <c r="AP112" s="33"/>
      <c r="AQ112" s="46"/>
      <c r="AR112" s="46"/>
      <c r="AS112" s="33"/>
      <c r="AT112" s="46">
        <f t="shared" si="85"/>
        <v>0</v>
      </c>
      <c r="AU112" s="33"/>
      <c r="AV112" s="46"/>
      <c r="AW112" s="46"/>
      <c r="AX112" s="33"/>
      <c r="AY112" s="46"/>
      <c r="AZ112" s="33"/>
      <c r="BA112" s="46"/>
      <c r="BB112" s="46"/>
      <c r="BC112" s="33"/>
    </row>
    <row r="113" spans="1:55" ht="51" x14ac:dyDescent="0.25">
      <c r="A113" s="9" t="s">
        <v>98</v>
      </c>
      <c r="B113" s="10" t="s">
        <v>99</v>
      </c>
      <c r="C113" s="7" t="s">
        <v>16</v>
      </c>
      <c r="D113" s="33">
        <v>0</v>
      </c>
      <c r="E113" s="33">
        <v>0</v>
      </c>
      <c r="F113" s="33">
        <v>0</v>
      </c>
      <c r="G113" s="44">
        <f t="shared" si="147"/>
        <v>0</v>
      </c>
      <c r="H113" s="46">
        <v>0</v>
      </c>
      <c r="I113" s="46">
        <v>0</v>
      </c>
      <c r="J113" s="33">
        <v>0</v>
      </c>
      <c r="K113" s="33">
        <v>0</v>
      </c>
      <c r="L113" s="46">
        <v>0</v>
      </c>
      <c r="M113" s="46">
        <v>0</v>
      </c>
      <c r="N113" s="46">
        <v>0</v>
      </c>
      <c r="O113" s="33">
        <f t="shared" si="128"/>
        <v>0</v>
      </c>
      <c r="P113" s="33">
        <v>0</v>
      </c>
      <c r="Q113" s="46">
        <v>0</v>
      </c>
      <c r="R113" s="46">
        <v>0</v>
      </c>
      <c r="S113" s="33">
        <v>0</v>
      </c>
      <c r="T113" s="46">
        <f t="shared" si="104"/>
        <v>0</v>
      </c>
      <c r="U113" s="33">
        <v>0</v>
      </c>
      <c r="V113" s="46">
        <v>0</v>
      </c>
      <c r="W113" s="46">
        <v>0</v>
      </c>
      <c r="X113" s="33">
        <v>0</v>
      </c>
      <c r="Y113" s="33">
        <v>0</v>
      </c>
      <c r="Z113" s="33">
        <v>0</v>
      </c>
      <c r="AA113" s="46">
        <v>0</v>
      </c>
      <c r="AB113" s="46">
        <v>0</v>
      </c>
      <c r="AC113" s="33">
        <v>0</v>
      </c>
      <c r="AD113" s="44">
        <f t="shared" si="138"/>
        <v>0</v>
      </c>
      <c r="AE113" s="31">
        <f t="shared" si="148"/>
        <v>0</v>
      </c>
      <c r="AF113" s="33">
        <v>0</v>
      </c>
      <c r="AG113" s="44">
        <f t="shared" si="139"/>
        <v>0</v>
      </c>
      <c r="AH113" s="44">
        <f t="shared" si="140"/>
        <v>0</v>
      </c>
      <c r="AI113" s="33">
        <v>0</v>
      </c>
      <c r="AJ113" s="31">
        <f t="shared" si="149"/>
        <v>0</v>
      </c>
      <c r="AK113" s="33">
        <v>0</v>
      </c>
      <c r="AL113" s="33">
        <v>0</v>
      </c>
      <c r="AM113" s="33">
        <v>0</v>
      </c>
      <c r="AN113" s="33">
        <v>0</v>
      </c>
      <c r="AO113" s="46">
        <v>0</v>
      </c>
      <c r="AP113" s="33">
        <v>0</v>
      </c>
      <c r="AQ113" s="46">
        <v>0</v>
      </c>
      <c r="AR113" s="46">
        <v>0</v>
      </c>
      <c r="AS113" s="33">
        <v>0</v>
      </c>
      <c r="AT113" s="46">
        <f t="shared" si="85"/>
        <v>0</v>
      </c>
      <c r="AU113" s="33">
        <v>0</v>
      </c>
      <c r="AV113" s="46">
        <v>0</v>
      </c>
      <c r="AW113" s="46">
        <v>0</v>
      </c>
      <c r="AX113" s="33">
        <v>0</v>
      </c>
      <c r="AY113" s="46">
        <v>0</v>
      </c>
      <c r="AZ113" s="33">
        <v>0</v>
      </c>
      <c r="BA113" s="46">
        <v>0</v>
      </c>
      <c r="BB113" s="46">
        <v>0</v>
      </c>
      <c r="BC113" s="33"/>
    </row>
    <row r="114" spans="1:55" ht="38.25" x14ac:dyDescent="0.25">
      <c r="A114" s="9" t="s">
        <v>100</v>
      </c>
      <c r="B114" s="10" t="s">
        <v>101</v>
      </c>
      <c r="C114" s="7" t="s">
        <v>16</v>
      </c>
      <c r="D114" s="33">
        <v>0</v>
      </c>
      <c r="E114" s="33">
        <v>0</v>
      </c>
      <c r="F114" s="33">
        <v>0</v>
      </c>
      <c r="G114" s="44">
        <f t="shared" si="147"/>
        <v>0</v>
      </c>
      <c r="H114" s="46">
        <v>0</v>
      </c>
      <c r="I114" s="46">
        <v>0</v>
      </c>
      <c r="J114" s="33">
        <v>0</v>
      </c>
      <c r="K114" s="33">
        <v>0</v>
      </c>
      <c r="L114" s="46">
        <v>0</v>
      </c>
      <c r="M114" s="46">
        <v>0</v>
      </c>
      <c r="N114" s="46">
        <v>0</v>
      </c>
      <c r="O114" s="33">
        <f t="shared" si="128"/>
        <v>0</v>
      </c>
      <c r="P114" s="33">
        <v>0</v>
      </c>
      <c r="Q114" s="46">
        <v>0</v>
      </c>
      <c r="R114" s="46">
        <v>0</v>
      </c>
      <c r="S114" s="33">
        <v>0</v>
      </c>
      <c r="T114" s="46">
        <f t="shared" si="104"/>
        <v>0</v>
      </c>
      <c r="U114" s="33">
        <v>0</v>
      </c>
      <c r="V114" s="46">
        <v>0</v>
      </c>
      <c r="W114" s="46">
        <v>0</v>
      </c>
      <c r="X114" s="33">
        <v>0</v>
      </c>
      <c r="Y114" s="33">
        <v>0</v>
      </c>
      <c r="Z114" s="33">
        <v>0</v>
      </c>
      <c r="AA114" s="46">
        <v>0</v>
      </c>
      <c r="AB114" s="46">
        <v>0</v>
      </c>
      <c r="AC114" s="33">
        <v>0</v>
      </c>
      <c r="AD114" s="44">
        <f t="shared" si="138"/>
        <v>0</v>
      </c>
      <c r="AE114" s="31">
        <f t="shared" si="148"/>
        <v>0</v>
      </c>
      <c r="AF114" s="33">
        <v>0</v>
      </c>
      <c r="AG114" s="44">
        <f t="shared" si="139"/>
        <v>0</v>
      </c>
      <c r="AH114" s="44">
        <f t="shared" si="140"/>
        <v>0</v>
      </c>
      <c r="AI114" s="33">
        <v>0</v>
      </c>
      <c r="AJ114" s="31">
        <f t="shared" si="149"/>
        <v>0</v>
      </c>
      <c r="AK114" s="33">
        <v>0</v>
      </c>
      <c r="AL114" s="33">
        <v>0</v>
      </c>
      <c r="AM114" s="33">
        <v>0</v>
      </c>
      <c r="AN114" s="33">
        <v>0</v>
      </c>
      <c r="AO114" s="46">
        <v>0</v>
      </c>
      <c r="AP114" s="33">
        <v>0</v>
      </c>
      <c r="AQ114" s="46">
        <v>0</v>
      </c>
      <c r="AR114" s="46">
        <v>0</v>
      </c>
      <c r="AS114" s="33">
        <v>0</v>
      </c>
      <c r="AT114" s="46">
        <f t="shared" si="85"/>
        <v>0</v>
      </c>
      <c r="AU114" s="33">
        <v>0</v>
      </c>
      <c r="AV114" s="46">
        <v>0</v>
      </c>
      <c r="AW114" s="46">
        <v>0</v>
      </c>
      <c r="AX114" s="33">
        <v>0</v>
      </c>
      <c r="AY114" s="46">
        <v>0</v>
      </c>
      <c r="AZ114" s="33">
        <v>0</v>
      </c>
      <c r="BA114" s="46">
        <v>0</v>
      </c>
      <c r="BB114" s="46">
        <v>0</v>
      </c>
      <c r="BC114" s="33"/>
    </row>
    <row r="115" spans="1:55" x14ac:dyDescent="0.25">
      <c r="A115" s="9" t="s">
        <v>18</v>
      </c>
      <c r="B115" s="10" t="s">
        <v>18</v>
      </c>
      <c r="C115" s="7"/>
      <c r="D115" s="33"/>
      <c r="E115" s="33"/>
      <c r="F115" s="33"/>
      <c r="G115" s="44">
        <f t="shared" si="147"/>
        <v>0</v>
      </c>
      <c r="H115" s="46"/>
      <c r="I115" s="46"/>
      <c r="J115" s="33"/>
      <c r="K115" s="33"/>
      <c r="L115" s="46"/>
      <c r="M115" s="46"/>
      <c r="N115" s="46"/>
      <c r="O115" s="33">
        <f t="shared" si="128"/>
        <v>0</v>
      </c>
      <c r="P115" s="33"/>
      <c r="Q115" s="46"/>
      <c r="R115" s="46"/>
      <c r="S115" s="33"/>
      <c r="T115" s="46">
        <f t="shared" si="104"/>
        <v>0</v>
      </c>
      <c r="U115" s="33"/>
      <c r="V115" s="46"/>
      <c r="W115" s="46"/>
      <c r="X115" s="33"/>
      <c r="Y115" s="33"/>
      <c r="Z115" s="33"/>
      <c r="AA115" s="46"/>
      <c r="AB115" s="46"/>
      <c r="AC115" s="33"/>
      <c r="AD115" s="44">
        <f t="shared" si="138"/>
        <v>0</v>
      </c>
      <c r="AE115" s="31">
        <f t="shared" si="148"/>
        <v>0</v>
      </c>
      <c r="AF115" s="33"/>
      <c r="AG115" s="44">
        <f t="shared" si="139"/>
        <v>0</v>
      </c>
      <c r="AH115" s="44">
        <f t="shared" si="140"/>
        <v>0</v>
      </c>
      <c r="AI115" s="33"/>
      <c r="AJ115" s="31">
        <f t="shared" si="149"/>
        <v>0</v>
      </c>
      <c r="AK115" s="33"/>
      <c r="AL115" s="33"/>
      <c r="AM115" s="33"/>
      <c r="AN115" s="33"/>
      <c r="AO115" s="46"/>
      <c r="AP115" s="33"/>
      <c r="AQ115" s="46"/>
      <c r="AR115" s="46"/>
      <c r="AS115" s="33"/>
      <c r="AT115" s="46">
        <f t="shared" si="85"/>
        <v>0</v>
      </c>
      <c r="AU115" s="33"/>
      <c r="AV115" s="46"/>
      <c r="AW115" s="46"/>
      <c r="AX115" s="33"/>
      <c r="AY115" s="46"/>
      <c r="AZ115" s="33"/>
      <c r="BA115" s="46"/>
      <c r="BB115" s="46"/>
      <c r="BC115" s="33"/>
    </row>
    <row r="116" spans="1:55" ht="51" x14ac:dyDescent="0.25">
      <c r="A116" s="9" t="s">
        <v>102</v>
      </c>
      <c r="B116" s="10" t="s">
        <v>103</v>
      </c>
      <c r="C116" s="7" t="s">
        <v>16</v>
      </c>
      <c r="D116" s="33">
        <v>0</v>
      </c>
      <c r="E116" s="33">
        <v>0</v>
      </c>
      <c r="F116" s="33">
        <v>0</v>
      </c>
      <c r="G116" s="44">
        <f t="shared" si="147"/>
        <v>0</v>
      </c>
      <c r="H116" s="46">
        <v>0</v>
      </c>
      <c r="I116" s="46">
        <v>0</v>
      </c>
      <c r="J116" s="33">
        <v>0</v>
      </c>
      <c r="K116" s="33">
        <v>0</v>
      </c>
      <c r="L116" s="46">
        <v>0</v>
      </c>
      <c r="M116" s="46">
        <v>0</v>
      </c>
      <c r="N116" s="46">
        <v>0</v>
      </c>
      <c r="O116" s="33">
        <f t="shared" si="128"/>
        <v>0</v>
      </c>
      <c r="P116" s="33">
        <v>0</v>
      </c>
      <c r="Q116" s="46">
        <v>0</v>
      </c>
      <c r="R116" s="46">
        <v>0</v>
      </c>
      <c r="S116" s="33">
        <v>0</v>
      </c>
      <c r="T116" s="46">
        <f t="shared" si="104"/>
        <v>0</v>
      </c>
      <c r="U116" s="33">
        <v>0</v>
      </c>
      <c r="V116" s="46">
        <v>0</v>
      </c>
      <c r="W116" s="46">
        <v>0</v>
      </c>
      <c r="X116" s="33">
        <v>0</v>
      </c>
      <c r="Y116" s="33">
        <v>0</v>
      </c>
      <c r="Z116" s="33">
        <v>0</v>
      </c>
      <c r="AA116" s="46">
        <v>0</v>
      </c>
      <c r="AB116" s="46">
        <v>0</v>
      </c>
      <c r="AC116" s="33">
        <v>0</v>
      </c>
      <c r="AD116" s="44">
        <f t="shared" si="138"/>
        <v>0</v>
      </c>
      <c r="AE116" s="31">
        <f t="shared" si="148"/>
        <v>0</v>
      </c>
      <c r="AF116" s="33">
        <v>0</v>
      </c>
      <c r="AG116" s="44">
        <f t="shared" si="139"/>
        <v>0</v>
      </c>
      <c r="AH116" s="44">
        <f t="shared" si="140"/>
        <v>0</v>
      </c>
      <c r="AI116" s="33">
        <v>0</v>
      </c>
      <c r="AJ116" s="31">
        <f t="shared" si="149"/>
        <v>0</v>
      </c>
      <c r="AK116" s="33">
        <v>0</v>
      </c>
      <c r="AL116" s="33">
        <v>0</v>
      </c>
      <c r="AM116" s="33">
        <v>0</v>
      </c>
      <c r="AN116" s="33">
        <v>0</v>
      </c>
      <c r="AO116" s="46">
        <v>0</v>
      </c>
      <c r="AP116" s="33">
        <v>0</v>
      </c>
      <c r="AQ116" s="46">
        <v>0</v>
      </c>
      <c r="AR116" s="46">
        <v>0</v>
      </c>
      <c r="AS116" s="33">
        <v>0</v>
      </c>
      <c r="AT116" s="46">
        <f t="shared" si="85"/>
        <v>0</v>
      </c>
      <c r="AU116" s="33">
        <v>0</v>
      </c>
      <c r="AV116" s="46">
        <v>0</v>
      </c>
      <c r="AW116" s="46">
        <v>0</v>
      </c>
      <c r="AX116" s="33">
        <v>0</v>
      </c>
      <c r="AY116" s="46">
        <v>0</v>
      </c>
      <c r="AZ116" s="33">
        <v>0</v>
      </c>
      <c r="BA116" s="46">
        <v>0</v>
      </c>
      <c r="BB116" s="46">
        <v>0</v>
      </c>
      <c r="BC116" s="33"/>
    </row>
    <row r="117" spans="1:55" x14ac:dyDescent="0.25">
      <c r="A117" s="9" t="s">
        <v>18</v>
      </c>
      <c r="B117" s="10" t="s">
        <v>18</v>
      </c>
      <c r="C117" s="7"/>
      <c r="D117" s="33"/>
      <c r="E117" s="33"/>
      <c r="F117" s="33"/>
      <c r="G117" s="44">
        <f t="shared" si="147"/>
        <v>0</v>
      </c>
      <c r="H117" s="46"/>
      <c r="I117" s="46"/>
      <c r="J117" s="33"/>
      <c r="K117" s="33"/>
      <c r="L117" s="46"/>
      <c r="M117" s="46"/>
      <c r="N117" s="46"/>
      <c r="O117" s="33">
        <f t="shared" si="128"/>
        <v>0</v>
      </c>
      <c r="P117" s="33"/>
      <c r="Q117" s="46"/>
      <c r="R117" s="46"/>
      <c r="S117" s="33"/>
      <c r="T117" s="46">
        <f t="shared" si="104"/>
        <v>0</v>
      </c>
      <c r="U117" s="33"/>
      <c r="V117" s="46"/>
      <c r="W117" s="46"/>
      <c r="X117" s="33"/>
      <c r="Y117" s="33"/>
      <c r="Z117" s="33"/>
      <c r="AA117" s="46"/>
      <c r="AB117" s="46"/>
      <c r="AC117" s="33"/>
      <c r="AD117" s="44">
        <f t="shared" si="138"/>
        <v>0</v>
      </c>
      <c r="AE117" s="31">
        <f t="shared" si="148"/>
        <v>0</v>
      </c>
      <c r="AF117" s="33"/>
      <c r="AG117" s="44">
        <f t="shared" si="139"/>
        <v>0</v>
      </c>
      <c r="AH117" s="44">
        <f t="shared" si="140"/>
        <v>0</v>
      </c>
      <c r="AI117" s="33"/>
      <c r="AJ117" s="31">
        <f t="shared" si="149"/>
        <v>0</v>
      </c>
      <c r="AK117" s="33"/>
      <c r="AL117" s="33"/>
      <c r="AM117" s="33"/>
      <c r="AN117" s="33"/>
      <c r="AO117" s="46"/>
      <c r="AP117" s="33"/>
      <c r="AQ117" s="46"/>
      <c r="AR117" s="46"/>
      <c r="AS117" s="33"/>
      <c r="AT117" s="46">
        <f t="shared" si="85"/>
        <v>0</v>
      </c>
      <c r="AU117" s="33"/>
      <c r="AV117" s="46"/>
      <c r="AW117" s="46"/>
      <c r="AX117" s="33"/>
      <c r="AY117" s="46"/>
      <c r="AZ117" s="33"/>
      <c r="BA117" s="46"/>
      <c r="BB117" s="46"/>
      <c r="BC117" s="33"/>
    </row>
    <row r="118" spans="1:55" ht="76.5" x14ac:dyDescent="0.25">
      <c r="A118" s="11" t="s">
        <v>20</v>
      </c>
      <c r="B118" s="12" t="s">
        <v>104</v>
      </c>
      <c r="C118" s="4" t="s">
        <v>16</v>
      </c>
      <c r="D118" s="31">
        <v>0</v>
      </c>
      <c r="E118" s="31">
        <f t="shared" ref="E118:BB118" si="150">SUM(E119:E120)</f>
        <v>0</v>
      </c>
      <c r="F118" s="31">
        <f t="shared" si="150"/>
        <v>0</v>
      </c>
      <c r="G118" s="44">
        <f t="shared" si="147"/>
        <v>0</v>
      </c>
      <c r="H118" s="44">
        <f t="shared" si="150"/>
        <v>0</v>
      </c>
      <c r="I118" s="44">
        <f t="shared" si="150"/>
        <v>0</v>
      </c>
      <c r="J118" s="31">
        <f t="shared" si="150"/>
        <v>0</v>
      </c>
      <c r="K118" s="31">
        <f t="shared" si="150"/>
        <v>0</v>
      </c>
      <c r="L118" s="44">
        <f t="shared" si="150"/>
        <v>0</v>
      </c>
      <c r="M118" s="44">
        <f t="shared" si="150"/>
        <v>0</v>
      </c>
      <c r="N118" s="44">
        <f t="shared" si="150"/>
        <v>0</v>
      </c>
      <c r="O118" s="33">
        <f t="shared" si="128"/>
        <v>0</v>
      </c>
      <c r="P118" s="31">
        <f t="shared" si="150"/>
        <v>0</v>
      </c>
      <c r="Q118" s="44">
        <f t="shared" si="150"/>
        <v>0</v>
      </c>
      <c r="R118" s="44">
        <f t="shared" si="150"/>
        <v>0</v>
      </c>
      <c r="S118" s="31">
        <f t="shared" si="150"/>
        <v>0</v>
      </c>
      <c r="T118" s="46">
        <f t="shared" si="104"/>
        <v>0</v>
      </c>
      <c r="U118" s="31">
        <f t="shared" si="150"/>
        <v>0</v>
      </c>
      <c r="V118" s="44">
        <f t="shared" si="150"/>
        <v>0</v>
      </c>
      <c r="W118" s="44">
        <f t="shared" si="150"/>
        <v>0</v>
      </c>
      <c r="X118" s="31">
        <f t="shared" si="150"/>
        <v>0</v>
      </c>
      <c r="Y118" s="31">
        <f t="shared" si="150"/>
        <v>0</v>
      </c>
      <c r="Z118" s="31">
        <f t="shared" si="150"/>
        <v>0</v>
      </c>
      <c r="AA118" s="44">
        <f t="shared" si="150"/>
        <v>0</v>
      </c>
      <c r="AB118" s="44">
        <f t="shared" si="150"/>
        <v>0</v>
      </c>
      <c r="AC118" s="31">
        <f t="shared" si="150"/>
        <v>0</v>
      </c>
      <c r="AD118" s="44">
        <f t="shared" si="138"/>
        <v>0</v>
      </c>
      <c r="AE118" s="31">
        <f t="shared" si="148"/>
        <v>0</v>
      </c>
      <c r="AF118" s="31">
        <f t="shared" si="150"/>
        <v>0</v>
      </c>
      <c r="AG118" s="44">
        <f t="shared" si="139"/>
        <v>0</v>
      </c>
      <c r="AH118" s="44">
        <f t="shared" si="140"/>
        <v>0</v>
      </c>
      <c r="AI118" s="31">
        <f t="shared" si="150"/>
        <v>0</v>
      </c>
      <c r="AJ118" s="31">
        <f t="shared" si="149"/>
        <v>0</v>
      </c>
      <c r="AK118" s="31">
        <f t="shared" si="150"/>
        <v>0</v>
      </c>
      <c r="AL118" s="31">
        <f t="shared" si="150"/>
        <v>0</v>
      </c>
      <c r="AM118" s="31">
        <f t="shared" si="150"/>
        <v>0</v>
      </c>
      <c r="AN118" s="31">
        <f t="shared" si="150"/>
        <v>0</v>
      </c>
      <c r="AO118" s="44">
        <f t="shared" si="150"/>
        <v>0</v>
      </c>
      <c r="AP118" s="31">
        <f t="shared" si="150"/>
        <v>0</v>
      </c>
      <c r="AQ118" s="44">
        <f t="shared" si="150"/>
        <v>0</v>
      </c>
      <c r="AR118" s="44">
        <f t="shared" si="150"/>
        <v>0</v>
      </c>
      <c r="AS118" s="31">
        <f t="shared" si="150"/>
        <v>0</v>
      </c>
      <c r="AT118" s="46">
        <f t="shared" si="85"/>
        <v>0</v>
      </c>
      <c r="AU118" s="31">
        <f t="shared" si="150"/>
        <v>0</v>
      </c>
      <c r="AV118" s="44">
        <f t="shared" si="150"/>
        <v>0</v>
      </c>
      <c r="AW118" s="44">
        <f t="shared" si="150"/>
        <v>0</v>
      </c>
      <c r="AX118" s="31">
        <f t="shared" si="150"/>
        <v>0</v>
      </c>
      <c r="AY118" s="44">
        <f t="shared" si="150"/>
        <v>0</v>
      </c>
      <c r="AZ118" s="31">
        <f t="shared" si="150"/>
        <v>0</v>
      </c>
      <c r="BA118" s="44">
        <f t="shared" si="150"/>
        <v>0</v>
      </c>
      <c r="BB118" s="44">
        <f t="shared" si="150"/>
        <v>0</v>
      </c>
      <c r="BC118" s="31"/>
    </row>
    <row r="119" spans="1:55" ht="63.75" x14ac:dyDescent="0.25">
      <c r="A119" s="9" t="s">
        <v>105</v>
      </c>
      <c r="B119" s="10" t="s">
        <v>106</v>
      </c>
      <c r="C119" s="7" t="s">
        <v>16</v>
      </c>
      <c r="D119" s="33">
        <v>0</v>
      </c>
      <c r="E119" s="33">
        <v>0</v>
      </c>
      <c r="F119" s="33">
        <v>0</v>
      </c>
      <c r="G119" s="44">
        <f t="shared" si="147"/>
        <v>0</v>
      </c>
      <c r="H119" s="46">
        <v>0</v>
      </c>
      <c r="I119" s="46">
        <v>0</v>
      </c>
      <c r="J119" s="33">
        <v>0</v>
      </c>
      <c r="K119" s="33">
        <v>0</v>
      </c>
      <c r="L119" s="46">
        <v>0</v>
      </c>
      <c r="M119" s="46">
        <v>0</v>
      </c>
      <c r="N119" s="46">
        <v>0</v>
      </c>
      <c r="O119" s="33">
        <f t="shared" si="128"/>
        <v>0</v>
      </c>
      <c r="P119" s="33">
        <v>0</v>
      </c>
      <c r="Q119" s="46">
        <v>0</v>
      </c>
      <c r="R119" s="46">
        <v>0</v>
      </c>
      <c r="S119" s="33">
        <v>0</v>
      </c>
      <c r="T119" s="46">
        <f t="shared" si="104"/>
        <v>0</v>
      </c>
      <c r="U119" s="33">
        <v>0</v>
      </c>
      <c r="V119" s="46">
        <v>0</v>
      </c>
      <c r="W119" s="46">
        <v>0</v>
      </c>
      <c r="X119" s="33">
        <v>0</v>
      </c>
      <c r="Y119" s="33">
        <v>0</v>
      </c>
      <c r="Z119" s="33">
        <v>0</v>
      </c>
      <c r="AA119" s="46">
        <v>0</v>
      </c>
      <c r="AB119" s="46">
        <v>0</v>
      </c>
      <c r="AC119" s="33">
        <v>0</v>
      </c>
      <c r="AD119" s="44">
        <f t="shared" si="138"/>
        <v>0</v>
      </c>
      <c r="AE119" s="31">
        <f t="shared" si="148"/>
        <v>0</v>
      </c>
      <c r="AF119" s="33">
        <v>0</v>
      </c>
      <c r="AG119" s="44">
        <f t="shared" si="139"/>
        <v>0</v>
      </c>
      <c r="AH119" s="44">
        <f t="shared" si="140"/>
        <v>0</v>
      </c>
      <c r="AI119" s="33">
        <v>0</v>
      </c>
      <c r="AJ119" s="31">
        <f t="shared" si="149"/>
        <v>0</v>
      </c>
      <c r="AK119" s="33">
        <v>0</v>
      </c>
      <c r="AL119" s="33">
        <v>0</v>
      </c>
      <c r="AM119" s="33">
        <v>0</v>
      </c>
      <c r="AN119" s="33">
        <v>0</v>
      </c>
      <c r="AO119" s="46">
        <v>0</v>
      </c>
      <c r="AP119" s="33">
        <v>0</v>
      </c>
      <c r="AQ119" s="46">
        <v>0</v>
      </c>
      <c r="AR119" s="46">
        <v>0</v>
      </c>
      <c r="AS119" s="33">
        <v>0</v>
      </c>
      <c r="AT119" s="46">
        <f t="shared" si="85"/>
        <v>0</v>
      </c>
      <c r="AU119" s="33">
        <v>0</v>
      </c>
      <c r="AV119" s="46">
        <v>0</v>
      </c>
      <c r="AW119" s="46">
        <v>0</v>
      </c>
      <c r="AX119" s="33">
        <v>0</v>
      </c>
      <c r="AY119" s="46">
        <v>0</v>
      </c>
      <c r="AZ119" s="33">
        <v>0</v>
      </c>
      <c r="BA119" s="46">
        <v>0</v>
      </c>
      <c r="BB119" s="46">
        <v>0</v>
      </c>
      <c r="BC119" s="33"/>
    </row>
    <row r="120" spans="1:55" x14ac:dyDescent="0.25">
      <c r="A120" s="9" t="s">
        <v>18</v>
      </c>
      <c r="B120" s="13" t="s">
        <v>18</v>
      </c>
      <c r="C120" s="7"/>
      <c r="D120" s="33"/>
      <c r="E120" s="33"/>
      <c r="F120" s="33"/>
      <c r="G120" s="44">
        <f t="shared" si="147"/>
        <v>0</v>
      </c>
      <c r="H120" s="46"/>
      <c r="I120" s="46"/>
      <c r="J120" s="33"/>
      <c r="K120" s="33"/>
      <c r="L120" s="46"/>
      <c r="M120" s="46"/>
      <c r="N120" s="46"/>
      <c r="O120" s="33">
        <f t="shared" si="128"/>
        <v>0</v>
      </c>
      <c r="P120" s="33"/>
      <c r="Q120" s="46"/>
      <c r="R120" s="46"/>
      <c r="S120" s="33"/>
      <c r="T120" s="46">
        <f t="shared" si="104"/>
        <v>0</v>
      </c>
      <c r="U120" s="33"/>
      <c r="V120" s="46"/>
      <c r="W120" s="46"/>
      <c r="X120" s="33"/>
      <c r="Y120" s="33"/>
      <c r="Z120" s="33"/>
      <c r="AA120" s="46"/>
      <c r="AB120" s="46"/>
      <c r="AC120" s="33"/>
      <c r="AD120" s="44">
        <f t="shared" si="138"/>
        <v>0</v>
      </c>
      <c r="AE120" s="31">
        <f t="shared" si="148"/>
        <v>0</v>
      </c>
      <c r="AF120" s="33"/>
      <c r="AG120" s="44">
        <f t="shared" si="139"/>
        <v>0</v>
      </c>
      <c r="AH120" s="44">
        <f t="shared" si="140"/>
        <v>0</v>
      </c>
      <c r="AI120" s="33"/>
      <c r="AJ120" s="31">
        <f t="shared" si="149"/>
        <v>0</v>
      </c>
      <c r="AK120" s="33"/>
      <c r="AL120" s="33"/>
      <c r="AM120" s="33"/>
      <c r="AN120" s="33"/>
      <c r="AO120" s="46"/>
      <c r="AP120" s="33"/>
      <c r="AQ120" s="46"/>
      <c r="AR120" s="46"/>
      <c r="AS120" s="33"/>
      <c r="AT120" s="46">
        <f t="shared" si="85"/>
        <v>0</v>
      </c>
      <c r="AU120" s="33"/>
      <c r="AV120" s="46"/>
      <c r="AW120" s="46"/>
      <c r="AX120" s="33"/>
      <c r="AY120" s="46"/>
      <c r="AZ120" s="33"/>
      <c r="BA120" s="46"/>
      <c r="BB120" s="46"/>
      <c r="BC120" s="33"/>
    </row>
    <row r="121" spans="1:55" ht="63.75" x14ac:dyDescent="0.25">
      <c r="A121" s="9" t="s">
        <v>107</v>
      </c>
      <c r="B121" s="10" t="s">
        <v>108</v>
      </c>
      <c r="C121" s="7" t="s">
        <v>16</v>
      </c>
      <c r="D121" s="33">
        <v>0</v>
      </c>
      <c r="E121" s="33">
        <v>0</v>
      </c>
      <c r="F121" s="33">
        <v>0</v>
      </c>
      <c r="G121" s="44">
        <f t="shared" si="147"/>
        <v>0</v>
      </c>
      <c r="H121" s="46">
        <v>0</v>
      </c>
      <c r="I121" s="46">
        <v>0</v>
      </c>
      <c r="J121" s="33">
        <v>0</v>
      </c>
      <c r="K121" s="33">
        <v>0</v>
      </c>
      <c r="L121" s="46">
        <v>0</v>
      </c>
      <c r="M121" s="46">
        <v>0</v>
      </c>
      <c r="N121" s="46">
        <v>0</v>
      </c>
      <c r="O121" s="33">
        <f t="shared" si="128"/>
        <v>0</v>
      </c>
      <c r="P121" s="33">
        <v>0</v>
      </c>
      <c r="Q121" s="46">
        <v>0</v>
      </c>
      <c r="R121" s="46">
        <v>0</v>
      </c>
      <c r="S121" s="33">
        <v>0</v>
      </c>
      <c r="T121" s="46">
        <f t="shared" si="104"/>
        <v>0</v>
      </c>
      <c r="U121" s="33">
        <v>0</v>
      </c>
      <c r="V121" s="46">
        <v>0</v>
      </c>
      <c r="W121" s="46">
        <v>0</v>
      </c>
      <c r="X121" s="33">
        <v>0</v>
      </c>
      <c r="Y121" s="33">
        <v>0</v>
      </c>
      <c r="Z121" s="33">
        <v>0</v>
      </c>
      <c r="AA121" s="46">
        <v>0</v>
      </c>
      <c r="AB121" s="46">
        <v>0</v>
      </c>
      <c r="AC121" s="33">
        <v>0</v>
      </c>
      <c r="AD121" s="44">
        <f t="shared" si="138"/>
        <v>0</v>
      </c>
      <c r="AE121" s="31">
        <f t="shared" si="148"/>
        <v>0</v>
      </c>
      <c r="AF121" s="33">
        <v>0</v>
      </c>
      <c r="AG121" s="44">
        <f t="shared" si="139"/>
        <v>0</v>
      </c>
      <c r="AH121" s="44">
        <f t="shared" si="140"/>
        <v>0</v>
      </c>
      <c r="AI121" s="33">
        <v>0</v>
      </c>
      <c r="AJ121" s="31">
        <f t="shared" si="149"/>
        <v>0</v>
      </c>
      <c r="AK121" s="33">
        <v>0</v>
      </c>
      <c r="AL121" s="33">
        <v>0</v>
      </c>
      <c r="AM121" s="33">
        <v>0</v>
      </c>
      <c r="AN121" s="33">
        <v>0</v>
      </c>
      <c r="AO121" s="46">
        <v>0</v>
      </c>
      <c r="AP121" s="33">
        <v>0</v>
      </c>
      <c r="AQ121" s="46">
        <v>0</v>
      </c>
      <c r="AR121" s="46">
        <v>0</v>
      </c>
      <c r="AS121" s="33">
        <v>0</v>
      </c>
      <c r="AT121" s="46">
        <f t="shared" si="85"/>
        <v>0</v>
      </c>
      <c r="AU121" s="33">
        <v>0</v>
      </c>
      <c r="AV121" s="46">
        <v>0</v>
      </c>
      <c r="AW121" s="46">
        <v>0</v>
      </c>
      <c r="AX121" s="33">
        <v>0</v>
      </c>
      <c r="AY121" s="46">
        <v>0</v>
      </c>
      <c r="AZ121" s="33">
        <v>0</v>
      </c>
      <c r="BA121" s="46">
        <v>0</v>
      </c>
      <c r="BB121" s="46">
        <v>0</v>
      </c>
      <c r="BC121" s="33"/>
    </row>
    <row r="122" spans="1:55" x14ac:dyDescent="0.25">
      <c r="A122" s="9" t="s">
        <v>18</v>
      </c>
      <c r="B122" s="13" t="s">
        <v>18</v>
      </c>
      <c r="C122" s="7"/>
      <c r="D122" s="33"/>
      <c r="E122" s="33"/>
      <c r="F122" s="33"/>
      <c r="G122" s="44">
        <f t="shared" si="147"/>
        <v>0</v>
      </c>
      <c r="H122" s="46"/>
      <c r="I122" s="46"/>
      <c r="J122" s="33"/>
      <c r="K122" s="33"/>
      <c r="L122" s="46"/>
      <c r="M122" s="46"/>
      <c r="N122" s="46"/>
      <c r="O122" s="33">
        <f t="shared" si="128"/>
        <v>0</v>
      </c>
      <c r="P122" s="33"/>
      <c r="Q122" s="46"/>
      <c r="R122" s="46"/>
      <c r="S122" s="33"/>
      <c r="T122" s="46">
        <f t="shared" si="104"/>
        <v>0</v>
      </c>
      <c r="U122" s="33"/>
      <c r="V122" s="46"/>
      <c r="W122" s="46"/>
      <c r="X122" s="33"/>
      <c r="Y122" s="33"/>
      <c r="Z122" s="33"/>
      <c r="AA122" s="46"/>
      <c r="AB122" s="46"/>
      <c r="AC122" s="33"/>
      <c r="AD122" s="44">
        <f t="shared" si="138"/>
        <v>0</v>
      </c>
      <c r="AE122" s="31">
        <f t="shared" si="148"/>
        <v>0</v>
      </c>
      <c r="AF122" s="33"/>
      <c r="AG122" s="44">
        <f t="shared" si="139"/>
        <v>0</v>
      </c>
      <c r="AH122" s="44">
        <f t="shared" si="140"/>
        <v>0</v>
      </c>
      <c r="AI122" s="33"/>
      <c r="AJ122" s="31">
        <f t="shared" si="149"/>
        <v>0</v>
      </c>
      <c r="AK122" s="33"/>
      <c r="AL122" s="33"/>
      <c r="AM122" s="33"/>
      <c r="AN122" s="33"/>
      <c r="AO122" s="46"/>
      <c r="AP122" s="33"/>
      <c r="AQ122" s="46"/>
      <c r="AR122" s="46"/>
      <c r="AS122" s="33"/>
      <c r="AT122" s="46">
        <f t="shared" si="85"/>
        <v>0</v>
      </c>
      <c r="AU122" s="33"/>
      <c r="AV122" s="46"/>
      <c r="AW122" s="46"/>
      <c r="AX122" s="33"/>
      <c r="AY122" s="46"/>
      <c r="AZ122" s="33"/>
      <c r="BA122" s="46"/>
      <c r="BB122" s="46"/>
      <c r="BC122" s="33"/>
    </row>
    <row r="123" spans="1:55" ht="38.25" x14ac:dyDescent="0.25">
      <c r="A123" s="11" t="s">
        <v>21</v>
      </c>
      <c r="B123" s="12" t="s">
        <v>109</v>
      </c>
      <c r="C123" s="4" t="s">
        <v>16</v>
      </c>
      <c r="D123" s="31">
        <f>SUM(D124:D124)</f>
        <v>0</v>
      </c>
      <c r="E123" s="31">
        <f>SUM(E124:E124)</f>
        <v>0</v>
      </c>
      <c r="F123" s="31">
        <f>SUM(F124:F124)</f>
        <v>0</v>
      </c>
      <c r="G123" s="44">
        <f t="shared" si="147"/>
        <v>0</v>
      </c>
      <c r="H123" s="44">
        <f t="shared" ref="H123:AC123" si="151">SUM(H124:H124)</f>
        <v>0</v>
      </c>
      <c r="I123" s="44">
        <f t="shared" si="151"/>
        <v>0</v>
      </c>
      <c r="J123" s="31">
        <f t="shared" si="151"/>
        <v>0</v>
      </c>
      <c r="K123" s="31">
        <f t="shared" si="151"/>
        <v>0</v>
      </c>
      <c r="L123" s="44">
        <f t="shared" si="151"/>
        <v>0</v>
      </c>
      <c r="M123" s="44">
        <f t="shared" si="151"/>
        <v>0</v>
      </c>
      <c r="N123" s="44">
        <f t="shared" si="151"/>
        <v>0</v>
      </c>
      <c r="O123" s="33">
        <f t="shared" si="128"/>
        <v>0</v>
      </c>
      <c r="P123" s="31">
        <f t="shared" si="151"/>
        <v>0</v>
      </c>
      <c r="Q123" s="44">
        <f t="shared" si="151"/>
        <v>0</v>
      </c>
      <c r="R123" s="44">
        <f t="shared" si="151"/>
        <v>0</v>
      </c>
      <c r="S123" s="31">
        <f t="shared" si="151"/>
        <v>0</v>
      </c>
      <c r="T123" s="46">
        <f t="shared" si="104"/>
        <v>0</v>
      </c>
      <c r="U123" s="31">
        <f t="shared" si="151"/>
        <v>0</v>
      </c>
      <c r="V123" s="44">
        <f t="shared" si="151"/>
        <v>0</v>
      </c>
      <c r="W123" s="44">
        <f t="shared" si="151"/>
        <v>0</v>
      </c>
      <c r="X123" s="31">
        <f t="shared" si="151"/>
        <v>0</v>
      </c>
      <c r="Y123" s="31">
        <f t="shared" si="151"/>
        <v>0</v>
      </c>
      <c r="Z123" s="31">
        <f t="shared" si="151"/>
        <v>0</v>
      </c>
      <c r="AA123" s="44">
        <f t="shared" si="151"/>
        <v>0</v>
      </c>
      <c r="AB123" s="44">
        <f t="shared" si="151"/>
        <v>0</v>
      </c>
      <c r="AC123" s="31">
        <f t="shared" si="151"/>
        <v>0</v>
      </c>
      <c r="AD123" s="44">
        <f t="shared" si="138"/>
        <v>0</v>
      </c>
      <c r="AE123" s="31">
        <f t="shared" si="148"/>
        <v>0</v>
      </c>
      <c r="AF123" s="31">
        <f>SUM(AF124:AF124)</f>
        <v>0</v>
      </c>
      <c r="AG123" s="44">
        <f t="shared" si="139"/>
        <v>0</v>
      </c>
      <c r="AH123" s="44">
        <f t="shared" si="140"/>
        <v>0</v>
      </c>
      <c r="AI123" s="31">
        <f>SUM(AI124:AI124)</f>
        <v>0</v>
      </c>
      <c r="AJ123" s="31">
        <f t="shared" si="149"/>
        <v>0</v>
      </c>
      <c r="AK123" s="31">
        <f t="shared" ref="AK123:BB123" si="152">SUM(AK124:AK124)</f>
        <v>0</v>
      </c>
      <c r="AL123" s="31">
        <f t="shared" si="152"/>
        <v>0</v>
      </c>
      <c r="AM123" s="31">
        <f t="shared" si="152"/>
        <v>0</v>
      </c>
      <c r="AN123" s="31">
        <f t="shared" si="152"/>
        <v>0</v>
      </c>
      <c r="AO123" s="44">
        <f t="shared" si="152"/>
        <v>0</v>
      </c>
      <c r="AP123" s="31">
        <f t="shared" si="152"/>
        <v>0</v>
      </c>
      <c r="AQ123" s="44">
        <f t="shared" si="152"/>
        <v>0</v>
      </c>
      <c r="AR123" s="44">
        <f t="shared" si="152"/>
        <v>0</v>
      </c>
      <c r="AS123" s="31">
        <f t="shared" si="152"/>
        <v>0</v>
      </c>
      <c r="AT123" s="46">
        <f t="shared" si="85"/>
        <v>0</v>
      </c>
      <c r="AU123" s="31">
        <f t="shared" si="152"/>
        <v>0</v>
      </c>
      <c r="AV123" s="44">
        <f t="shared" si="152"/>
        <v>0</v>
      </c>
      <c r="AW123" s="44">
        <f t="shared" si="152"/>
        <v>0</v>
      </c>
      <c r="AX123" s="31">
        <f t="shared" si="152"/>
        <v>0</v>
      </c>
      <c r="AY123" s="44">
        <f t="shared" si="152"/>
        <v>0</v>
      </c>
      <c r="AZ123" s="31">
        <f t="shared" si="152"/>
        <v>0</v>
      </c>
      <c r="BA123" s="44">
        <f t="shared" si="152"/>
        <v>0</v>
      </c>
      <c r="BB123" s="44">
        <f t="shared" si="152"/>
        <v>0</v>
      </c>
      <c r="BC123" s="31"/>
    </row>
    <row r="124" spans="1:55" x14ac:dyDescent="0.25">
      <c r="A124" s="9" t="s">
        <v>18</v>
      </c>
      <c r="B124" s="13" t="s">
        <v>18</v>
      </c>
      <c r="C124" s="14"/>
      <c r="D124" s="34"/>
      <c r="E124" s="34"/>
      <c r="F124" s="34"/>
      <c r="G124" s="44">
        <f t="shared" si="147"/>
        <v>0</v>
      </c>
      <c r="H124" s="47"/>
      <c r="I124" s="47"/>
      <c r="J124" s="34"/>
      <c r="K124" s="34"/>
      <c r="L124" s="47"/>
      <c r="M124" s="47"/>
      <c r="N124" s="47"/>
      <c r="O124" s="33">
        <f t="shared" si="128"/>
        <v>0</v>
      </c>
      <c r="P124" s="34"/>
      <c r="Q124" s="47"/>
      <c r="R124" s="47"/>
      <c r="S124" s="34"/>
      <c r="T124" s="46">
        <f t="shared" si="104"/>
        <v>0</v>
      </c>
      <c r="U124" s="34"/>
      <c r="V124" s="47"/>
      <c r="W124" s="47"/>
      <c r="X124" s="34"/>
      <c r="Y124" s="34"/>
      <c r="Z124" s="34"/>
      <c r="AA124" s="47"/>
      <c r="AB124" s="47"/>
      <c r="AC124" s="34"/>
      <c r="AD124" s="44">
        <f t="shared" si="138"/>
        <v>0</v>
      </c>
      <c r="AE124" s="31">
        <f t="shared" si="148"/>
        <v>0</v>
      </c>
      <c r="AF124" s="34"/>
      <c r="AG124" s="44">
        <f t="shared" si="139"/>
        <v>0</v>
      </c>
      <c r="AH124" s="44">
        <f t="shared" si="140"/>
        <v>0</v>
      </c>
      <c r="AI124" s="34"/>
      <c r="AJ124" s="31">
        <f t="shared" si="149"/>
        <v>0</v>
      </c>
      <c r="AK124" s="34"/>
      <c r="AL124" s="34"/>
      <c r="AM124" s="34"/>
      <c r="AN124" s="34"/>
      <c r="AO124" s="47"/>
      <c r="AP124" s="34"/>
      <c r="AQ124" s="47"/>
      <c r="AR124" s="47"/>
      <c r="AS124" s="34"/>
      <c r="AT124" s="46">
        <f t="shared" si="85"/>
        <v>0</v>
      </c>
      <c r="AU124" s="34"/>
      <c r="AV124" s="47"/>
      <c r="AW124" s="47"/>
      <c r="AX124" s="34"/>
      <c r="AY124" s="47"/>
      <c r="AZ124" s="34"/>
      <c r="BA124" s="47"/>
      <c r="BB124" s="47"/>
      <c r="BC124" s="34"/>
    </row>
    <row r="125" spans="1:55" ht="51.75" x14ac:dyDescent="0.25">
      <c r="A125" s="11" t="s">
        <v>22</v>
      </c>
      <c r="B125" s="15" t="s">
        <v>110</v>
      </c>
      <c r="C125" s="4" t="s">
        <v>16</v>
      </c>
      <c r="D125" s="31">
        <v>0</v>
      </c>
      <c r="E125" s="31">
        <v>0</v>
      </c>
      <c r="F125" s="31">
        <v>0</v>
      </c>
      <c r="G125" s="44">
        <f t="shared" si="147"/>
        <v>0</v>
      </c>
      <c r="H125" s="44">
        <v>0</v>
      </c>
      <c r="I125" s="44">
        <v>0</v>
      </c>
      <c r="J125" s="31">
        <v>0</v>
      </c>
      <c r="K125" s="31">
        <v>0</v>
      </c>
      <c r="L125" s="44">
        <v>0</v>
      </c>
      <c r="M125" s="44">
        <v>0</v>
      </c>
      <c r="N125" s="44">
        <v>0</v>
      </c>
      <c r="O125" s="33">
        <f t="shared" si="128"/>
        <v>0</v>
      </c>
      <c r="P125" s="31">
        <v>0</v>
      </c>
      <c r="Q125" s="44">
        <v>0</v>
      </c>
      <c r="R125" s="44">
        <v>0</v>
      </c>
      <c r="S125" s="31">
        <v>0</v>
      </c>
      <c r="T125" s="46">
        <f t="shared" si="104"/>
        <v>0</v>
      </c>
      <c r="U125" s="31">
        <v>0</v>
      </c>
      <c r="V125" s="44">
        <v>0</v>
      </c>
      <c r="W125" s="44">
        <v>0</v>
      </c>
      <c r="X125" s="31">
        <v>0</v>
      </c>
      <c r="Y125" s="31">
        <v>0</v>
      </c>
      <c r="Z125" s="31">
        <v>0</v>
      </c>
      <c r="AA125" s="44">
        <v>0</v>
      </c>
      <c r="AB125" s="44">
        <v>0</v>
      </c>
      <c r="AC125" s="31">
        <v>0</v>
      </c>
      <c r="AD125" s="44">
        <f t="shared" si="138"/>
        <v>0</v>
      </c>
      <c r="AE125" s="31">
        <f t="shared" si="148"/>
        <v>0</v>
      </c>
      <c r="AF125" s="31">
        <v>0</v>
      </c>
      <c r="AG125" s="44">
        <f t="shared" si="139"/>
        <v>0</v>
      </c>
      <c r="AH125" s="44">
        <f t="shared" si="140"/>
        <v>0</v>
      </c>
      <c r="AI125" s="31">
        <v>0</v>
      </c>
      <c r="AJ125" s="31">
        <f t="shared" si="149"/>
        <v>0</v>
      </c>
      <c r="AK125" s="31">
        <v>0</v>
      </c>
      <c r="AL125" s="31">
        <v>0</v>
      </c>
      <c r="AM125" s="31">
        <v>0</v>
      </c>
      <c r="AN125" s="31">
        <v>0</v>
      </c>
      <c r="AO125" s="44">
        <v>0</v>
      </c>
      <c r="AP125" s="31">
        <v>0</v>
      </c>
      <c r="AQ125" s="44">
        <v>0</v>
      </c>
      <c r="AR125" s="44">
        <v>0</v>
      </c>
      <c r="AS125" s="31">
        <v>0</v>
      </c>
      <c r="AT125" s="46">
        <f t="shared" si="85"/>
        <v>0</v>
      </c>
      <c r="AU125" s="31">
        <v>0</v>
      </c>
      <c r="AV125" s="44">
        <v>0</v>
      </c>
      <c r="AW125" s="44">
        <v>0</v>
      </c>
      <c r="AX125" s="31">
        <v>0</v>
      </c>
      <c r="AY125" s="44">
        <v>0</v>
      </c>
      <c r="AZ125" s="31">
        <v>0</v>
      </c>
      <c r="BA125" s="44">
        <v>0</v>
      </c>
      <c r="BB125" s="44">
        <v>0</v>
      </c>
      <c r="BC125" s="31"/>
    </row>
    <row r="126" spans="1:55" x14ac:dyDescent="0.25">
      <c r="A126" s="9" t="s">
        <v>18</v>
      </c>
      <c r="B126" s="13" t="s">
        <v>18</v>
      </c>
      <c r="C126" s="14"/>
      <c r="D126" s="34"/>
      <c r="E126" s="34"/>
      <c r="F126" s="34"/>
      <c r="G126" s="44">
        <f t="shared" si="147"/>
        <v>0</v>
      </c>
      <c r="H126" s="47"/>
      <c r="I126" s="47"/>
      <c r="J126" s="34"/>
      <c r="K126" s="34"/>
      <c r="L126" s="47"/>
      <c r="M126" s="47"/>
      <c r="N126" s="47"/>
      <c r="O126" s="33">
        <f t="shared" si="128"/>
        <v>0</v>
      </c>
      <c r="P126" s="34"/>
      <c r="Q126" s="47"/>
      <c r="R126" s="47"/>
      <c r="S126" s="34"/>
      <c r="T126" s="46">
        <f t="shared" si="104"/>
        <v>0</v>
      </c>
      <c r="U126" s="34"/>
      <c r="V126" s="47"/>
      <c r="W126" s="47"/>
      <c r="X126" s="34"/>
      <c r="Y126" s="34"/>
      <c r="Z126" s="34"/>
      <c r="AA126" s="47"/>
      <c r="AB126" s="47"/>
      <c r="AC126" s="34"/>
      <c r="AD126" s="44">
        <f t="shared" si="138"/>
        <v>0</v>
      </c>
      <c r="AE126" s="31">
        <f t="shared" si="148"/>
        <v>0</v>
      </c>
      <c r="AF126" s="34"/>
      <c r="AG126" s="44">
        <f t="shared" si="139"/>
        <v>0</v>
      </c>
      <c r="AH126" s="44">
        <f t="shared" si="140"/>
        <v>0</v>
      </c>
      <c r="AI126" s="34"/>
      <c r="AJ126" s="31">
        <f t="shared" si="149"/>
        <v>0</v>
      </c>
      <c r="AK126" s="34"/>
      <c r="AL126" s="34"/>
      <c r="AM126" s="34"/>
      <c r="AN126" s="34"/>
      <c r="AO126" s="47"/>
      <c r="AP126" s="34"/>
      <c r="AQ126" s="47"/>
      <c r="AR126" s="47"/>
      <c r="AS126" s="34"/>
      <c r="AT126" s="46">
        <f t="shared" si="85"/>
        <v>0</v>
      </c>
      <c r="AU126" s="34"/>
      <c r="AV126" s="47"/>
      <c r="AW126" s="47"/>
      <c r="AX126" s="34"/>
      <c r="AY126" s="47"/>
      <c r="AZ126" s="34"/>
      <c r="BA126" s="47"/>
      <c r="BB126" s="47"/>
      <c r="BC126" s="34"/>
    </row>
    <row r="127" spans="1:55" ht="25.5" x14ac:dyDescent="0.25">
      <c r="A127" s="11" t="s">
        <v>111</v>
      </c>
      <c r="B127" s="12" t="s">
        <v>112</v>
      </c>
      <c r="C127" s="4" t="s">
        <v>16</v>
      </c>
      <c r="D127" s="31">
        <f>SUM(D128:D128)</f>
        <v>0</v>
      </c>
      <c r="E127" s="31">
        <f>SUM(E128:E128)</f>
        <v>0</v>
      </c>
      <c r="F127" s="31">
        <f>SUM(F128:F128)</f>
        <v>0</v>
      </c>
      <c r="G127" s="44">
        <f t="shared" si="147"/>
        <v>0</v>
      </c>
      <c r="H127" s="44">
        <f t="shared" ref="H127:AC127" si="153">SUM(H128:H128)</f>
        <v>0</v>
      </c>
      <c r="I127" s="44">
        <f t="shared" si="153"/>
        <v>0</v>
      </c>
      <c r="J127" s="31">
        <f t="shared" si="153"/>
        <v>0</v>
      </c>
      <c r="K127" s="31">
        <f t="shared" si="153"/>
        <v>0</v>
      </c>
      <c r="L127" s="44">
        <f t="shared" si="153"/>
        <v>0</v>
      </c>
      <c r="M127" s="44">
        <f t="shared" si="153"/>
        <v>0</v>
      </c>
      <c r="N127" s="44">
        <f t="shared" si="153"/>
        <v>0</v>
      </c>
      <c r="O127" s="33">
        <f t="shared" si="128"/>
        <v>0</v>
      </c>
      <c r="P127" s="31">
        <f t="shared" si="153"/>
        <v>0</v>
      </c>
      <c r="Q127" s="44">
        <f t="shared" si="153"/>
        <v>0</v>
      </c>
      <c r="R127" s="44">
        <f t="shared" si="153"/>
        <v>0</v>
      </c>
      <c r="S127" s="31">
        <f t="shared" si="153"/>
        <v>0</v>
      </c>
      <c r="T127" s="46">
        <f t="shared" si="104"/>
        <v>0</v>
      </c>
      <c r="U127" s="31">
        <f t="shared" si="153"/>
        <v>0</v>
      </c>
      <c r="V127" s="44">
        <f t="shared" si="153"/>
        <v>0</v>
      </c>
      <c r="W127" s="44">
        <f t="shared" si="153"/>
        <v>0</v>
      </c>
      <c r="X127" s="31">
        <f t="shared" si="153"/>
        <v>0</v>
      </c>
      <c r="Y127" s="31">
        <f t="shared" si="153"/>
        <v>0</v>
      </c>
      <c r="Z127" s="31">
        <f t="shared" si="153"/>
        <v>0</v>
      </c>
      <c r="AA127" s="44">
        <f t="shared" si="153"/>
        <v>0</v>
      </c>
      <c r="AB127" s="44">
        <f t="shared" si="153"/>
        <v>0</v>
      </c>
      <c r="AC127" s="31">
        <f t="shared" si="153"/>
        <v>0</v>
      </c>
      <c r="AD127" s="44">
        <f t="shared" si="138"/>
        <v>0</v>
      </c>
      <c r="AE127" s="31">
        <f t="shared" si="148"/>
        <v>0</v>
      </c>
      <c r="AF127" s="31">
        <f>SUM(AF128:AF128)</f>
        <v>0</v>
      </c>
      <c r="AG127" s="44">
        <f t="shared" si="139"/>
        <v>0</v>
      </c>
      <c r="AH127" s="44">
        <f t="shared" si="140"/>
        <v>0</v>
      </c>
      <c r="AI127" s="31">
        <f>SUM(AI128:AI128)</f>
        <v>0</v>
      </c>
      <c r="AJ127" s="31">
        <f t="shared" si="149"/>
        <v>0</v>
      </c>
      <c r="AK127" s="31">
        <f t="shared" ref="AK127:BB127" si="154">SUM(AK128:AK128)</f>
        <v>0</v>
      </c>
      <c r="AL127" s="31">
        <f t="shared" si="154"/>
        <v>0</v>
      </c>
      <c r="AM127" s="31">
        <f t="shared" si="154"/>
        <v>0</v>
      </c>
      <c r="AN127" s="31">
        <f t="shared" si="154"/>
        <v>0</v>
      </c>
      <c r="AO127" s="44">
        <f t="shared" si="154"/>
        <v>0</v>
      </c>
      <c r="AP127" s="31">
        <f t="shared" si="154"/>
        <v>0</v>
      </c>
      <c r="AQ127" s="44">
        <f t="shared" si="154"/>
        <v>0</v>
      </c>
      <c r="AR127" s="44">
        <f t="shared" si="154"/>
        <v>0</v>
      </c>
      <c r="AS127" s="31">
        <f t="shared" si="154"/>
        <v>0</v>
      </c>
      <c r="AT127" s="46">
        <f t="shared" si="85"/>
        <v>0</v>
      </c>
      <c r="AU127" s="31">
        <f t="shared" si="154"/>
        <v>0</v>
      </c>
      <c r="AV127" s="44">
        <f t="shared" si="154"/>
        <v>0</v>
      </c>
      <c r="AW127" s="44">
        <f t="shared" si="154"/>
        <v>0</v>
      </c>
      <c r="AX127" s="31">
        <f t="shared" si="154"/>
        <v>0</v>
      </c>
      <c r="AY127" s="44">
        <f t="shared" si="154"/>
        <v>0</v>
      </c>
      <c r="AZ127" s="31">
        <f t="shared" si="154"/>
        <v>0</v>
      </c>
      <c r="BA127" s="44">
        <f t="shared" si="154"/>
        <v>0</v>
      </c>
      <c r="BB127" s="44">
        <f t="shared" si="154"/>
        <v>0</v>
      </c>
      <c r="BC127" s="31"/>
    </row>
    <row r="128" spans="1:55" x14ac:dyDescent="0.25">
      <c r="A128" s="9" t="s">
        <v>18</v>
      </c>
      <c r="B128" s="13" t="s">
        <v>18</v>
      </c>
      <c r="C128" s="14"/>
      <c r="D128" s="34"/>
      <c r="E128" s="34"/>
      <c r="F128" s="34"/>
      <c r="G128" s="44">
        <f t="shared" si="147"/>
        <v>0</v>
      </c>
      <c r="H128" s="47"/>
      <c r="I128" s="47"/>
      <c r="J128" s="34"/>
      <c r="K128" s="34"/>
      <c r="L128" s="47"/>
      <c r="M128" s="47"/>
      <c r="N128" s="47"/>
      <c r="O128" s="33">
        <f t="shared" si="128"/>
        <v>0</v>
      </c>
      <c r="P128" s="34"/>
      <c r="Q128" s="47"/>
      <c r="R128" s="47"/>
      <c r="S128" s="34"/>
      <c r="T128" s="46">
        <f t="shared" si="104"/>
        <v>0</v>
      </c>
      <c r="U128" s="34"/>
      <c r="V128" s="47"/>
      <c r="W128" s="47"/>
      <c r="X128" s="34"/>
      <c r="Y128" s="34"/>
      <c r="Z128" s="34"/>
      <c r="AA128" s="47"/>
      <c r="AB128" s="47"/>
      <c r="AC128" s="34"/>
      <c r="AD128" s="44">
        <f t="shared" si="138"/>
        <v>0</v>
      </c>
      <c r="AE128" s="31">
        <f t="shared" si="148"/>
        <v>0</v>
      </c>
      <c r="AF128" s="34"/>
      <c r="AG128" s="44">
        <f t="shared" si="139"/>
        <v>0</v>
      </c>
      <c r="AH128" s="44">
        <f t="shared" si="140"/>
        <v>0</v>
      </c>
      <c r="AI128" s="34"/>
      <c r="AJ128" s="31">
        <f t="shared" si="149"/>
        <v>0</v>
      </c>
      <c r="AK128" s="34"/>
      <c r="AL128" s="34"/>
      <c r="AM128" s="34"/>
      <c r="AN128" s="34"/>
      <c r="AO128" s="47"/>
      <c r="AP128" s="34"/>
      <c r="AQ128" s="47"/>
      <c r="AR128" s="47"/>
      <c r="AS128" s="34"/>
      <c r="AT128" s="46">
        <f t="shared" si="85"/>
        <v>0</v>
      </c>
      <c r="AU128" s="34"/>
      <c r="AV128" s="47"/>
      <c r="AW128" s="47"/>
      <c r="AX128" s="34"/>
      <c r="AY128" s="47"/>
      <c r="AZ128" s="34"/>
      <c r="BA128" s="47"/>
      <c r="BB128" s="47"/>
      <c r="BC128" s="34"/>
    </row>
  </sheetData>
  <mergeCells count="24">
    <mergeCell ref="A4:AC4"/>
    <mergeCell ref="A5:AC5"/>
    <mergeCell ref="A7:AC7"/>
    <mergeCell ref="A10:AC10"/>
    <mergeCell ref="A15:A18"/>
    <mergeCell ref="B15:B18"/>
    <mergeCell ref="D15:AC15"/>
    <mergeCell ref="A12:AC12"/>
    <mergeCell ref="C15:C18"/>
    <mergeCell ref="AD15:BC15"/>
    <mergeCell ref="AE16:BC16"/>
    <mergeCell ref="D17:D18"/>
    <mergeCell ref="AD17:AD18"/>
    <mergeCell ref="AE17:AI17"/>
    <mergeCell ref="AJ17:AN17"/>
    <mergeCell ref="AO17:AS17"/>
    <mergeCell ref="AT17:AX17"/>
    <mergeCell ref="AY17:BC17"/>
    <mergeCell ref="E16:AC16"/>
    <mergeCell ref="E17:I17"/>
    <mergeCell ref="J17:N17"/>
    <mergeCell ref="O17:S17"/>
    <mergeCell ref="T17:X17"/>
    <mergeCell ref="Y17:AC17"/>
  </mergeCells>
  <conditionalFormatting sqref="D98:BC128 AS97:BC97 AS59:BC61 AQ59:AR60 D68:BC69 S80:BC80 AP62:BC64 AP59:AP61 D97:P97 S97:AD97 E59:N59 I60:N64 E60:H67 I65:BC67 P81:BC82 P70:BC79 E70:O82 O59:AO64 D96:AD96 AF96:BC96 AF97:AP97 AE96:AE97 D83:BC95 D20:BC58">
    <cfRule type="cellIs" dxfId="3" priority="24" operator="equal">
      <formula>0</formula>
    </cfRule>
  </conditionalFormatting>
  <conditionalFormatting sqref="D59:D67">
    <cfRule type="cellIs" dxfId="2" priority="5" operator="equal">
      <formula>0</formula>
    </cfRule>
  </conditionalFormatting>
  <conditionalFormatting sqref="D70:D82">
    <cfRule type="cellIs" dxfId="1" priority="6" operator="equal">
      <formula>0</formula>
    </cfRule>
  </conditionalFormatting>
  <conditionalFormatting sqref="P80:R80">
    <cfRule type="cellIs" dxfId="0" priority="1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43" fitToWidth="2" fitToHeight="0" orientation="landscape" r:id="rId1"/>
  <colBreaks count="1" manualBreakCount="1">
    <brk id="29" max="1048575" man="1"/>
  </colBreaks>
  <ignoredErrors>
    <ignoredError sqref="J19:AC19 AJ19:BC19 A83:A96 A98:A129 A68:A69 A30:A58" twoDigitTextYear="1"/>
    <ignoredError sqref="AF33 D33:F33 E123:F123 E118:F118 AF123 AF118 BD96 AK33:BB33 AK123:AS123 AK118:AS118 AI33 AI123 AI118 H33:AC33 H123:N123 H118:N118 P123:S123 P118:S118 U123:AC123 U118:AC118 AU123:BC123 AU118:BB1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№17</dc:title>
  <dc:creator/>
  <cp:keywords>Отчет ИП 2019 I квартал</cp:keywords>
  <cp:lastModifiedBy/>
  <dcterms:created xsi:type="dcterms:W3CDTF">2015-06-05T18:19:34Z</dcterms:created>
  <dcterms:modified xsi:type="dcterms:W3CDTF">2021-11-10T10:56:30Z</dcterms:modified>
  <cp:contentStatus>готова</cp:contentStatus>
</cp:coreProperties>
</file>